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'!$A$1:$E$153</definedName>
  </definedNames>
  <calcPr calcId="144525"/>
</workbook>
</file>

<file path=xl/calcChain.xml><?xml version="1.0" encoding="utf-8"?>
<calcChain xmlns="http://schemas.openxmlformats.org/spreadsheetml/2006/main">
  <c r="C147" i="1" l="1"/>
  <c r="C137" i="1"/>
  <c r="C135" i="1"/>
  <c r="C127" i="1"/>
  <c r="C124" i="1"/>
  <c r="C115" i="1"/>
  <c r="C79" i="1"/>
  <c r="C59" i="1"/>
  <c r="C35" i="1"/>
  <c r="C33" i="1"/>
  <c r="C31" i="1"/>
  <c r="C23" i="1"/>
  <c r="C150" i="1" s="1"/>
  <c r="C152" i="1" s="1"/>
  <c r="C153" i="1" s="1"/>
  <c r="D18" i="1" s="1"/>
  <c r="D13" i="1"/>
  <c r="E12" i="1"/>
  <c r="D12" i="1"/>
  <c r="D9" i="1"/>
  <c r="D17" i="1" s="1"/>
  <c r="D19" i="1" l="1"/>
  <c r="D20" i="1"/>
</calcChain>
</file>

<file path=xl/sharedStrings.xml><?xml version="1.0" encoding="utf-8"?>
<sst xmlns="http://schemas.openxmlformats.org/spreadsheetml/2006/main" count="389" uniqueCount="285">
  <si>
    <t>Отчет об исполнении ООО "Лидер" договора управления МДК по адресу:</t>
  </si>
  <si>
    <t>г. Чита ул. Промышленная дом 56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</si>
  <si>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</si>
  <si>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</si>
  <si>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</si>
  <si>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</si>
  <si>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</si>
  <si>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</si>
  <si>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</si>
  <si>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</si>
  <si>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</si>
  <si>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</si>
  <si>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</si>
  <si>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</si>
  <si>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</si>
  <si>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</si>
  <si>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</si>
  <si>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 xml:space="preserve">Выполненные работы (оказанные услуги)  по содержанию и текущему ремонту 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</si>
  <si>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</si>
  <si>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</si>
  <si>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</si>
  <si>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</si>
  <si>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</si>
  <si>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</si>
  <si>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</si>
  <si>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</si>
  <si>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</si>
  <si>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</si>
  <si>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</si>
  <si>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</si>
  <si>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</si>
  <si>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r>
      <t>Управление жилым фондом 1,2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</si>
  <si>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м3</t>
  </si>
  <si>
    <t>1.3</t>
  </si>
  <si>
    <r>
      <t>Управление жилым фондом 3,4 кв. 2022г. К=0,6;0,8;0,85;0,9;1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</si>
  <si>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м4</t>
  </si>
  <si>
    <t>1.4</t>
  </si>
  <si>
    <r>
      <t xml:space="preserve">Управление жилым фондом 1,2 кв. 2021г. К=0,6;0,8;0,85;0,9;1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</si>
  <si>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1.5</t>
  </si>
  <si>
    <r>
      <t>Управление жилым фондом 3,4 кв. 2021г.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</si>
  <si>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1.6</t>
  </si>
  <si>
    <r>
      <t xml:space="preserve">Управление жилым фондом 1,2 кв. 2020г. К=0,6;0,8;0,85;0,9;1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</si>
  <si>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1.7</t>
  </si>
  <si>
    <r>
      <t>Управление жилым фондом 3,4 кв. 2020г. К=0,6;0,8;0,85;0,9;1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</si>
  <si>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</si>
  <si>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</si>
  <si>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3</t>
  </si>
  <si>
    <t>Работы по обеспечению вывоза твердых бытовых отходов</t>
  </si>
  <si>
    <t>4</t>
  </si>
  <si>
    <t xml:space="preserve"> 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</si>
  <si>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</si>
  <si>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</si>
  <si>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</si>
  <si>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r>
      <t xml:space="preserve">Гор. вода потр.при содер.общего имущ-ва  в МКД 1,2 кв.2022г. 1-5эт.К=0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</si>
  <si>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4.3</t>
  </si>
  <si>
    <r>
      <t xml:space="preserve">Гор.вода потр.при содер.общего имущ.в МКД  3,4 кв.2022г. К=0,8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</si>
  <si>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4.4</t>
  </si>
  <si>
    <r>
      <t xml:space="preserve">Гор. вода потр.при содер.общего имущ-ва  в МКД 3,4 кв.2021г. 1-5эт.К=0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</si>
  <si>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4.5</t>
  </si>
  <si>
    <r>
      <t xml:space="preserve">Гор.вода потр.при содер.общего имущ-ва в МКД 1,2 кв.2021г. 1-5 эт.К=0,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</si>
  <si>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4.6</t>
  </si>
  <si>
    <r>
      <t xml:space="preserve">Гор. вода потр.при содер.общего имущ-ва  в МКД 3,4 кв.2020г. 1-5эт.К=0  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</si>
  <si>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4.7</t>
  </si>
  <si>
    <r>
      <t xml:space="preserve">Гор.вода потр.при содер.общего имущ-ва в МКД 1,2 кв.2020г. 1-5 эт.К=0,  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</si>
  <si>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4.8</t>
  </si>
  <si>
    <t>Отведение сточных вод в целях сод.общ.имущ.МКД1-4кв.2023г.1-5эт.К=0,8</t>
  </si>
  <si>
    <t>4.9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</si>
  <si>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</si>
  <si>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4.10</t>
  </si>
  <si>
    <t>Хол.вода потр.при содер.общ.имущ.в МКД 1,2,3,4 кв.2023г. 1-5 эт.К=0,8</t>
  </si>
  <si>
    <t>4.11</t>
  </si>
  <si>
    <r>
      <t>Хол.вода потр.при содер.общ.имущ. в МКД 1,2 кв.2022г.1-5эт.К=0,6;0,8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</si>
  <si>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4.12</t>
  </si>
  <si>
    <r>
      <t>Хол.вода потр.при содер.общ.имущ.в МКД 3.4 кв.2022г. 1-5 эт.К=0,8</t>
    </r>
    <r>
      <rPr>
        <b/>
        <sz val="11"/>
        <color theme="1"/>
        <rFont val="Times New Roman"/>
        <family val="1"/>
        <charset val="204"/>
      </rPr>
      <t xml:space="preserve"> (корректировка 2022г.)</t>
    </r>
  </si>
  <si>
    <t>4.13</t>
  </si>
  <si>
    <r>
      <t>Хол.вода потр.при содер.общ.имущ. в МКД 1,2 кв.2021г.1-5эт.К=0,8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</si>
  <si>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4.14</t>
  </si>
  <si>
    <r>
      <t xml:space="preserve">Хол.вода потр.при содер.общ.имущ. в МКД 3,4 кв.2021г.1-5эт.К=0,6;0,8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</si>
  <si>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4.15</t>
  </si>
  <si>
    <r>
      <t xml:space="preserve">Хол.вода потр.при содер.общ.имущ. в МКД 1,2 кв.2020г.1-5эт.К=0,6;0,8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</si>
  <si>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4.16</t>
  </si>
  <si>
    <r>
      <t xml:space="preserve">Хол.вода потр.при содер.общ.имущ. в МКД 3,4 кв.2020г.1-5эт.К=0,8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</si>
  <si>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4.17</t>
  </si>
  <si>
    <t>Электрическая энергия потр.при содержании общего имущ.МКД1,2,3,4кв.2023</t>
  </si>
  <si>
    <t>4.18</t>
  </si>
  <si>
    <r>
      <t>Электрическая энергия потр.при содержании общего имущ. МКД 1,2 кв.2022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</si>
  <si>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4.19</t>
  </si>
  <si>
    <r>
      <t xml:space="preserve">Электрическая энергия потр.при содержании общего имущ. МКД 3,4 кв.2022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</si>
  <si>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4.20</t>
  </si>
  <si>
    <r>
      <t>Электрическая энергия потр.при содержании общего имущ. МКД 1,2 кв.2021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</si>
  <si>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4.21</t>
  </si>
  <si>
    <r>
      <t xml:space="preserve">Электрическая энергия потр.при содержании общего имущ. МКД 3,4 кв.2021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</si>
  <si>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4.22</t>
  </si>
  <si>
    <r>
      <t>Электрическая энергия потр.при содержании общего имущ. МКД 1,2 кв.2020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</si>
  <si>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4.23</t>
  </si>
  <si>
    <r>
      <t xml:space="preserve">Электрическая энергия потр.при содержании общего имущ. МКД 3,4 кв.2020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</si>
  <si>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5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</si>
  <si>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</si>
  <si>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</si>
  <si>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</si>
  <si>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услуга</t>
  </si>
  <si>
    <t>5.2</t>
  </si>
  <si>
    <t>Замена автомата С25</t>
  </si>
  <si>
    <t>шт.</t>
  </si>
  <si>
    <t>5.3</t>
  </si>
  <si>
    <t>Замена отгоревшего провода Промыш 56</t>
  </si>
  <si>
    <t>м</t>
  </si>
  <si>
    <t>5.4</t>
  </si>
  <si>
    <t>Замена светильников с датчиком движения</t>
  </si>
  <si>
    <t>5.5</t>
  </si>
  <si>
    <t>Замена электрической розетки</t>
  </si>
  <si>
    <t>5.6</t>
  </si>
  <si>
    <t>Ликвидация неисправностей щитка Промышленная 56</t>
  </si>
  <si>
    <t>5.7</t>
  </si>
  <si>
    <t>Обследование кровли</t>
  </si>
  <si>
    <t>5.8</t>
  </si>
  <si>
    <t>Осмотр электропроводки</t>
  </si>
  <si>
    <t>дом</t>
  </si>
  <si>
    <t>5.9</t>
  </si>
  <si>
    <t>5.10</t>
  </si>
  <si>
    <t>Подключение контактов к электроприборам (электросчетчики, розетки и т.</t>
  </si>
  <si>
    <t>5.11</t>
  </si>
  <si>
    <t>Протяжка контактов на электроприборах (выкл, эл.счетчик, пакет и т.д)</t>
  </si>
  <si>
    <t>5.12</t>
  </si>
  <si>
    <t>Ремонт двери из ОСП</t>
  </si>
  <si>
    <t>5.13</t>
  </si>
  <si>
    <t>Ремонт тамбурной двери с заменой досок</t>
  </si>
  <si>
    <t>5.14</t>
  </si>
  <si>
    <t>Установка новогодних елок с изготовлением деревянной крестовины</t>
  </si>
  <si>
    <t>5.15</t>
  </si>
  <si>
    <t>Установка пружины на тамбурную дверь в подъезд</t>
  </si>
  <si>
    <t>5.16</t>
  </si>
  <si>
    <t>Установка светильника с датчиком на движение</t>
  </si>
  <si>
    <t>5.17</t>
  </si>
  <si>
    <t>Утепление подвальной двери изовером в 2 слоя с обшивкой ДВП</t>
  </si>
  <si>
    <t>5.18</t>
  </si>
  <si>
    <t>Обследование межпанельных швов</t>
  </si>
  <si>
    <t>1 кв.</t>
  </si>
  <si>
    <t>5.19</t>
  </si>
  <si>
    <t>Замена окон Промышленная 56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</si>
  <si>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</si>
  <si>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</si>
  <si>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</si>
  <si>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</si>
  <si>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</si>
  <si>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</si>
  <si>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узел</t>
  </si>
  <si>
    <t>6.3</t>
  </si>
  <si>
    <t>Закрытие продуха кирпичем</t>
  </si>
  <si>
    <t>6.4</t>
  </si>
  <si>
    <t>Закрытие штробы пенопластом</t>
  </si>
  <si>
    <t>6.5</t>
  </si>
  <si>
    <t>Замена вентиля 20 и 15</t>
  </si>
  <si>
    <t>6.6</t>
  </si>
  <si>
    <t>Замена муфты</t>
  </si>
  <si>
    <t>6.7</t>
  </si>
  <si>
    <t>Замена полотенцесушителя (без стоимости полот-ля)</t>
  </si>
  <si>
    <t>6.8</t>
  </si>
  <si>
    <t>Замена шарового крана 20</t>
  </si>
  <si>
    <t>6.9</t>
  </si>
  <si>
    <t>Замер температуры воздуха в квартире и подвале</t>
  </si>
  <si>
    <t>замер</t>
  </si>
  <si>
    <t>6.10</t>
  </si>
  <si>
    <t>Запуск внутр-й системы отоп-я (пост-ка на циркуляцию) с обходом подвал</t>
  </si>
  <si>
    <t>6.11</t>
  </si>
  <si>
    <t>Изоляция труб теплоизоляционным материалом "Пенофолом"</t>
  </si>
  <si>
    <t>6.12</t>
  </si>
  <si>
    <t>Исполнение заявок не связанных с ремонтом</t>
  </si>
  <si>
    <t>6.13</t>
  </si>
  <si>
    <t>6.14</t>
  </si>
  <si>
    <t>Навеска замка (навесной)</t>
  </si>
  <si>
    <t>6.15</t>
  </si>
  <si>
    <t>Осмотр подвала</t>
  </si>
  <si>
    <t>6.16</t>
  </si>
  <si>
    <t>подвал</t>
  </si>
  <si>
    <t>6.17</t>
  </si>
  <si>
    <t>Осмотр сантех. оборудования</t>
  </si>
  <si>
    <t>6.18</t>
  </si>
  <si>
    <t>Осмотр сантехнического оборудования</t>
  </si>
  <si>
    <t>6.19</t>
  </si>
  <si>
    <t>Осмотр системы отопления в квартире</t>
  </si>
  <si>
    <t>Кв.</t>
  </si>
  <si>
    <t>6.20</t>
  </si>
  <si>
    <t>Осмотр чердачного помещения</t>
  </si>
  <si>
    <t>6.21</t>
  </si>
  <si>
    <t>Отключение отопления</t>
  </si>
  <si>
    <t>6.22</t>
  </si>
  <si>
    <t>Открытие продухов</t>
  </si>
  <si>
    <t>6.23</t>
  </si>
  <si>
    <t>Очистка канализационной сети</t>
  </si>
  <si>
    <t>6.24</t>
  </si>
  <si>
    <t>6.25</t>
  </si>
  <si>
    <t>Перезапуск (удаление воздуха) стояков отопления</t>
  </si>
  <si>
    <t>стояк</t>
  </si>
  <si>
    <t>6.26</t>
  </si>
  <si>
    <t>Промывка канализационного выпуска</t>
  </si>
  <si>
    <t>выпуск</t>
  </si>
  <si>
    <t>6.27</t>
  </si>
  <si>
    <t>Прочистка ливневого коллектора</t>
  </si>
  <si>
    <t>6.28</t>
  </si>
  <si>
    <t>Ремонт и устройство уклона ливневой канализации</t>
  </si>
  <si>
    <t>6.29</t>
  </si>
  <si>
    <t>Ремонт труб КНС</t>
  </si>
  <si>
    <t>6.30</t>
  </si>
  <si>
    <t>Устранение свищей хомутами</t>
  </si>
  <si>
    <t>6.31</t>
  </si>
  <si>
    <t>Частичная замена труб ХВС,ГВС д.20 PPR армированная</t>
  </si>
  <si>
    <t>6.32</t>
  </si>
  <si>
    <t>Чистка врезки</t>
  </si>
  <si>
    <t>6.33</t>
  </si>
  <si>
    <t>6.34</t>
  </si>
  <si>
    <t>Чистка стояка ХВС</t>
  </si>
  <si>
    <t>кв</t>
  </si>
  <si>
    <t>7</t>
  </si>
  <si>
    <t>Работы по содержанию и ремонту мусоропроводов в многоквартирном доме</t>
  </si>
  <si>
    <t>8</t>
  </si>
  <si>
    <t xml:space="preserve"> Работы по содержанию и ремонту лифта (лифтов) в многоквартирном доме</t>
  </si>
  <si>
    <t>Содержание,экспл.и ремонт лифтового хоз-ва 1,2,3,4 кв. 2023 г.К=0,9;1</t>
  </si>
  <si>
    <r>
      <t>Содержание,экспл.и ремонт лифтового хоз-ва 1,2,3,4 кв. 2023 г.К=0,9;2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</si>
  <si>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Содержание,экспл.и ремонт лифтового хоз-ва 1,2,3,4 кв. 2023 г.К=0,9;3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</si>
  <si>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r>
      <t xml:space="preserve">Содержание,экспл.и ремонт лифтового хоз-ва 1,2,3,4 кв. 2023 г.К=0,9;4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</si>
  <si>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r>
      <t xml:space="preserve">Содержание,экспл.и ремонт лифтового хоз-ва 1,2,3,4 кв. 2023 г.К=0,9;5 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</si>
  <si>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r>
      <t xml:space="preserve">Содержание,экспл.и ремонт лифтового хоз-ва 1,2,3,4 кв. 2023 г.К=0,9;6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</si>
  <si>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r>
      <t xml:space="preserve">Содержание,экспл.и ремонт лифтового хоз-ва 1,2,3,4 кв. 2023 г.К=0,9;7 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</si>
  <si>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9</t>
  </si>
  <si>
    <t>Работы по обеспечению требований пожарной безопасности</t>
  </si>
  <si>
    <t>10</t>
  </si>
  <si>
    <t>Работы по содержанию и ремонту систем дымоудаления и вентиляции</t>
  </si>
  <si>
    <t>10.1</t>
  </si>
  <si>
    <t>11</t>
  </si>
  <si>
    <t xml:space="preserve"> Работы по содержанию и ремонту систем внутридомового газового оборудования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</si>
  <si>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</si>
  <si>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</si>
  <si>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</si>
  <si>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</si>
  <si>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</si>
  <si>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r>
      <t>Содержание ДРС 1,2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</si>
  <si>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12.3</t>
  </si>
  <si>
    <r>
      <t>Содержание ДРС 3,4 кв. 2022 г. коэф.0,8;0,85;0,9;1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</si>
  <si>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12.4</t>
  </si>
  <si>
    <r>
      <t>Содержание ДРС 1,2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</si>
  <si>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12.5</t>
  </si>
  <si>
    <r>
      <t>Содержание ДРС 3,4 кв. 2021 г. коэф.0,8;0,85;0,9;1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</si>
  <si>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12.6</t>
  </si>
  <si>
    <r>
      <t xml:space="preserve">Содержание ДРС 1,2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</si>
  <si>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12.7</t>
  </si>
  <si>
    <r>
      <t xml:space="preserve">Содержание ДРС 3,4 кв. 2020 г. коэф.0,8;0,85;0,9;1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</si>
  <si>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13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</si>
  <si>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</si>
  <si>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</si>
  <si>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</si>
  <si>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14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</si>
  <si>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</si>
  <si>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</si>
  <si>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</si>
  <si>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</si>
  <si>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r>
      <t xml:space="preserve">Организация мест накоп.ртуть сод-х ламп 1,2 кв. 2022г. К=0,6;0,8;0,85;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</si>
  <si>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14.3</t>
  </si>
  <si>
    <r>
      <t xml:space="preserve">Организация мест накоп.ртуть сод-х ламп 3,4кв. 2022г.К=0,6;0,8;0,85;0,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</si>
  <si>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14.4</t>
  </si>
  <si>
    <r>
      <t xml:space="preserve">Организация мест накоп.ртуть сод-х ламп 1,2 кв. 2021г. К=0,6;0,8;0,85;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</si>
  <si>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14.5</t>
  </si>
  <si>
    <r>
      <t xml:space="preserve">Организация мест накоп.ртуть сод-х ламп 3,4 кв. 2021г. К=0,6;0,8;0,85; </t>
    </r>
    <r>
      <rPr>
        <b/>
        <sz val="11"/>
        <color theme="1"/>
        <rFont val="Times New Roman"/>
        <family val="1"/>
        <charset val="204"/>
      </rPr>
      <t>(корректировка 2021г.)</t>
    </r>
  </si>
  <si>
    <t>14.6</t>
  </si>
  <si>
    <r>
      <t>Организация мест накоп.ртуть сод-х ламп 1,2 кв. 2020г. К=0,6;0,8;0,89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</si>
  <si>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14.7</t>
  </si>
  <si>
    <r>
      <t xml:space="preserve">Организация мест накоп.ртуть сод-х ламп 3,4 кв. 2020г. К=0,6;0,8;0,85; </t>
    </r>
    <r>
      <rPr>
        <b/>
        <sz val="11"/>
        <color theme="1"/>
        <rFont val="Times New Roman"/>
        <family val="1"/>
        <charset val="204"/>
      </rPr>
      <t xml:space="preserve"> (корректировка 2020г.)</t>
    </r>
  </si>
  <si>
    <t>14.8</t>
  </si>
  <si>
    <t>Уборка придомовой территории 1,2,3,4 кв. 2023 г. К=0,8</t>
  </si>
  <si>
    <t>15</t>
  </si>
  <si>
    <t>15.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</si>
  <si>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</si>
  <si>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</si>
  <si>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</si>
  <si>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</si>
  <si>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</si>
  <si>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руб.</t>
  </si>
  <si>
    <t>16</t>
  </si>
  <si>
    <t>Итого</t>
  </si>
  <si>
    <t>17</t>
  </si>
  <si>
    <t>Корректировка работ за 2018-2022гг</t>
  </si>
  <si>
    <t>18</t>
  </si>
  <si>
    <t xml:space="preserve">Итого с учетом корректировки </t>
  </si>
  <si>
    <t>19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</si>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</sst>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" fontId="8" fillId="0" borderId="5" xfId="3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4" fontId="8" fillId="0" borderId="5" xfId="3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6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49" fontId="4" fillId="0" borderId="5" xfId="2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4" fontId="4" fillId="0" borderId="4" xfId="2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 vertical="center" wrapText="1"/>
    </xf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5" xfId="4" applyNumberFormat="1" applyFont="1" applyFill="1" applyBorder="1" applyAlignment="1">
      <alignment horizontal="left" vertical="top" wrapText="1"/>
    </xf>
    <xf numFmtId="4" fontId="4" fillId="0" borderId="5" xfId="4" applyNumberFormat="1" applyFont="1" applyFill="1" applyBorder="1" applyAlignment="1">
      <alignment horizontal="right"/>
    </xf>
    <xf numFmtId="49" fontId="4" fillId="0" borderId="5" xfId="4" applyNumberFormat="1" applyFont="1" applyFill="1" applyBorder="1" applyAlignment="1">
      <alignment horizontal="right"/>
    </xf>
    <xf numFmtId="165" fontId="4" fillId="0" borderId="5" xfId="4" applyNumberFormat="1" applyFont="1" applyFill="1" applyBorder="1" applyAlignment="1">
      <alignment horizontal="right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4" applyFont="1" applyFill="1" applyBorder="1" applyAlignment="1">
      <alignment horizontal="left" vertical="top" wrapText="1"/>
    </xf>
    <xf numFmtId="4" fontId="4" fillId="0" borderId="5" xfId="5" applyNumberFormat="1" applyFont="1" applyFill="1" applyBorder="1" applyAlignment="1">
      <alignment horizontal="right"/>
    </xf>
    <xf numFmtId="164" fontId="4" fillId="0" borderId="5" xfId="5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49" fontId="4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/>
    </xf>
    <xf numFmtId="49" fontId="6" fillId="0" borderId="5" xfId="2" applyNumberFormat="1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horizontal="left" vertical="top" wrapText="1"/>
    </xf>
    <xf numFmtId="4" fontId="10" fillId="0" borderId="0" xfId="3" applyNumberFormat="1" applyFont="1" applyFill="1" applyBorder="1" applyAlignment="1">
      <alignment horizontal="right" vertical="center" wrapText="1"/>
    </xf>
    <xf numFmtId="164" fontId="10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6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9"/>
    <cellStyle name="Обычный 3 2" xfId="4"/>
    <cellStyle name="Обычный 30" xfId="2"/>
    <cellStyle name="Обычный 31" xfId="30"/>
    <cellStyle name="Обычный 4" xfId="31"/>
    <cellStyle name="Обычный 4 2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Финансовый 10" xfId="38"/>
    <cellStyle name="Финансовый 11" xfId="39"/>
    <cellStyle name="Финансовый 12" xfId="40"/>
    <cellStyle name="Финансовый 13" xfId="41"/>
    <cellStyle name="Финансовый 14" xfId="42"/>
    <cellStyle name="Финансовый 15" xfId="43"/>
    <cellStyle name="Финансовый 16" xfId="44"/>
    <cellStyle name="Финансовый 17" xfId="45"/>
    <cellStyle name="Финансовый 18" xfId="46"/>
    <cellStyle name="Финансовый 19" xfId="47"/>
    <cellStyle name="Финансовый 2" xfId="48"/>
    <cellStyle name="Финансовый 20" xfId="49"/>
    <cellStyle name="Финансовый 21" xfId="50"/>
    <cellStyle name="Финансовый 22" xfId="51"/>
    <cellStyle name="Финансовый 23" xfId="52"/>
    <cellStyle name="Финансовый 24" xfId="53"/>
    <cellStyle name="Финансовый 25" xfId="54"/>
    <cellStyle name="Финансовый 26" xfId="55"/>
    <cellStyle name="Финансовый 27" xfId="56"/>
    <cellStyle name="Финансовый 28" xfId="3"/>
    <cellStyle name="Финансовый 29" xfId="57"/>
    <cellStyle name="Финансовый 3" xfId="58"/>
    <cellStyle name="Финансовый 3 2" xfId="5"/>
    <cellStyle name="Финансовый 4" xfId="59"/>
    <cellStyle name="Финансовый 4 2" xfId="60"/>
    <cellStyle name="Финансовый 5" xfId="61"/>
    <cellStyle name="Финансовый 6" xfId="62"/>
    <cellStyle name="Финансовый 7" xfId="63"/>
    <cellStyle name="Финансовый 8" xfId="64"/>
    <cellStyle name="Финансовый 9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61"/>
  <sheetViews>
    <sheetView tabSelected="1" zoomScaleNormal="100" workbookViewId="0">
      <selection activeCell="I14" sqref="I14"/>
    </sheetView>
  </sheetViews>
  <sheetFormatPr defaultRowHeight="15" outlineLevelRow="2" x14ac:dyDescent="0.25"/>
  <cols>
    <col min="1" max="1" width="9.140625" style="85"/>
    <col min="2" max="2" width="68.140625" style="93" customWidth="1"/>
    <col min="3" max="3" width="14.7109375" style="94" customWidth="1"/>
    <col min="4" max="4" width="9.140625" style="95" customWidth="1"/>
    <col min="5" max="5" width="15.28515625" style="95" customWidth="1"/>
    <col min="6" max="6" width="17.28515625" style="2" customWidth="1"/>
    <col min="7" max="8" width="9.140625" style="2" customWidth="1"/>
    <col min="9" max="16384" width="9.140625" style="2"/>
  </cols>
  <sheetData>
    <row r="3" spans="1:5" ht="15.75" customHeight="1" x14ac:dyDescent="0.25">
      <c r="A3" s="1" t="s">
        <v>0</v>
      </c>
      <c r="B3" s="1"/>
      <c r="C3" s="1"/>
      <c r="D3" s="1"/>
      <c r="E3" s="1"/>
    </row>
    <row r="4" spans="1:5" ht="15" customHeight="1" x14ac:dyDescent="0.25">
      <c r="A4" s="1" t="s">
        <v>1</v>
      </c>
      <c r="B4" s="1"/>
      <c r="C4" s="1"/>
      <c r="D4" s="1"/>
      <c r="E4" s="1"/>
    </row>
    <row r="5" spans="1:5" ht="17.25" customHeight="1" x14ac:dyDescent="0.25">
      <c r="A5" s="3" t="s">
        <v>2</v>
      </c>
      <c r="B5" s="3"/>
      <c r="C5" s="3"/>
      <c r="D5" s="3"/>
      <c r="E5" s="3"/>
    </row>
    <row r="7" spans="1:5" ht="41.25" customHeight="1" x14ac:dyDescent="0.25">
      <c r="A7" s="4" t="s">
        <v>3</v>
      </c>
      <c r="B7" s="5"/>
      <c r="C7" s="5"/>
      <c r="D7" s="5"/>
      <c r="E7" s="6"/>
    </row>
    <row r="8" spans="1:5" x14ac:dyDescent="0.25">
      <c r="A8" s="7">
        <v>1</v>
      </c>
      <c r="B8" s="8" t="s">
        <v>4</v>
      </c>
      <c r="C8" s="9"/>
      <c r="D8" s="10">
        <v>-861024.83</v>
      </c>
      <c r="E8" s="11"/>
    </row>
    <row r="9" spans="1:5" ht="30" customHeight="1" x14ac:dyDescent="0.25">
      <c r="A9" s="12">
        <v>2</v>
      </c>
      <c r="B9" s="13" t="s">
        <v>5</v>
      </c>
      <c r="C9" s="14"/>
      <c r="D9" s="15">
        <f>D10+D11+D12</f>
        <v>5259212.4400000004</v>
      </c>
      <c r="E9" s="16"/>
    </row>
    <row r="10" spans="1:5" x14ac:dyDescent="0.25">
      <c r="A10" s="17" t="s">
        <v>6</v>
      </c>
      <c r="B10" s="18" t="s">
        <v>7</v>
      </c>
      <c r="C10" s="19"/>
      <c r="D10" s="20">
        <v>4823664.04</v>
      </c>
      <c r="E10" s="21"/>
    </row>
    <row r="11" spans="1:5" x14ac:dyDescent="0.25">
      <c r="A11" s="17" t="s">
        <v>8</v>
      </c>
      <c r="B11" s="18" t="s">
        <v>9</v>
      </c>
      <c r="C11" s="19"/>
      <c r="D11" s="20">
        <v>394832.4</v>
      </c>
      <c r="E11" s="21"/>
    </row>
    <row r="12" spans="1:5" x14ac:dyDescent="0.25">
      <c r="A12" s="17" t="s">
        <v>10</v>
      </c>
      <c r="B12" s="18" t="s">
        <v>11</v>
      </c>
      <c r="C12" s="19"/>
      <c r="D12" s="20">
        <f>1800*12+1593*12</f>
        <v>40716</v>
      </c>
      <c r="E12" s="21">
        <f>1800*12+1593*12</f>
        <v>40716</v>
      </c>
    </row>
    <row r="13" spans="1:5" ht="22.5" customHeight="1" x14ac:dyDescent="0.25">
      <c r="A13" s="22">
        <v>3</v>
      </c>
      <c r="B13" s="13" t="s">
        <v>12</v>
      </c>
      <c r="C13" s="14"/>
      <c r="D13" s="15">
        <f>D14+D15+D16</f>
        <v>4701586.28</v>
      </c>
      <c r="E13" s="16"/>
    </row>
    <row r="14" spans="1:5" x14ac:dyDescent="0.25">
      <c r="A14" s="17" t="s">
        <v>13</v>
      </c>
      <c r="B14" s="18" t="s">
        <v>7</v>
      </c>
      <c r="C14" s="19"/>
      <c r="D14" s="20">
        <v>4701586.28</v>
      </c>
      <c r="E14" s="21"/>
    </row>
    <row r="15" spans="1:5" x14ac:dyDescent="0.25">
      <c r="A15" s="17" t="s">
        <v>14</v>
      </c>
      <c r="B15" s="18" t="s">
        <v>9</v>
      </c>
      <c r="C15" s="19"/>
      <c r="D15" s="20">
        <v>0</v>
      </c>
      <c r="E15" s="21"/>
    </row>
    <row r="16" spans="1:5" x14ac:dyDescent="0.25">
      <c r="A16" s="17" t="s">
        <v>15</v>
      </c>
      <c r="B16" s="18" t="s">
        <v>11</v>
      </c>
      <c r="C16" s="19"/>
      <c r="D16" s="20"/>
      <c r="E16" s="21"/>
    </row>
    <row r="17" spans="1:8" x14ac:dyDescent="0.25">
      <c r="A17" s="17">
        <v>4</v>
      </c>
      <c r="B17" s="18" t="s">
        <v>16</v>
      </c>
      <c r="C17" s="19"/>
      <c r="D17" s="20">
        <f>D9-D13</f>
        <v>557626.16000000015</v>
      </c>
      <c r="E17" s="21"/>
    </row>
    <row r="18" spans="1:8" ht="30" customHeight="1" x14ac:dyDescent="0.25">
      <c r="A18" s="22">
        <v>5</v>
      </c>
      <c r="B18" s="13" t="s">
        <v>17</v>
      </c>
      <c r="C18" s="14"/>
      <c r="D18" s="15">
        <f>C153</f>
        <v>3324760.0250599743</v>
      </c>
      <c r="E18" s="16"/>
    </row>
    <row r="19" spans="1:8" x14ac:dyDescent="0.25">
      <c r="A19" s="17">
        <v>6</v>
      </c>
      <c r="B19" s="18" t="s">
        <v>18</v>
      </c>
      <c r="C19" s="19"/>
      <c r="D19" s="20">
        <f>D9-D18</f>
        <v>1934452.4149400261</v>
      </c>
      <c r="E19" s="21"/>
    </row>
    <row r="20" spans="1:8" x14ac:dyDescent="0.25">
      <c r="A20" s="23">
        <v>7</v>
      </c>
      <c r="B20" s="24" t="s">
        <v>19</v>
      </c>
      <c r="C20" s="25"/>
      <c r="D20" s="10">
        <f>D8+D9-D18</f>
        <v>1073427.584940026</v>
      </c>
      <c r="E20" s="11"/>
      <c r="F20" s="26"/>
      <c r="G20" s="26"/>
    </row>
    <row r="21" spans="1:8" ht="31.5" customHeight="1" x14ac:dyDescent="0.25">
      <c r="A21" s="27" t="s">
        <v>20</v>
      </c>
      <c r="B21" s="28"/>
      <c r="C21" s="28"/>
      <c r="D21" s="28"/>
      <c r="E21" s="29"/>
      <c r="H21" s="26"/>
    </row>
    <row r="22" spans="1:8" ht="60" customHeight="1" x14ac:dyDescent="0.25">
      <c r="A22" s="30" t="s">
        <v>21</v>
      </c>
      <c r="B22" s="31" t="s">
        <v>22</v>
      </c>
      <c r="C22" s="32" t="s">
        <v>23</v>
      </c>
      <c r="D22" s="33" t="s">
        <v>24</v>
      </c>
      <c r="E22" s="34" t="s">
        <v>25</v>
      </c>
    </row>
    <row r="23" spans="1:8" x14ac:dyDescent="0.25">
      <c r="A23" s="35">
        <v>1</v>
      </c>
      <c r="B23" s="36" t="s">
        <v>26</v>
      </c>
      <c r="C23" s="37">
        <f>SUM(C24:C30)</f>
        <v>953474.23127233936</v>
      </c>
      <c r="D23" s="38"/>
      <c r="E23" s="38"/>
      <c r="F23" s="39"/>
    </row>
    <row r="24" spans="1:8" s="46" customFormat="1" x14ac:dyDescent="0.25">
      <c r="A24" s="40" t="s">
        <v>27</v>
      </c>
      <c r="B24" s="41" t="s">
        <v>28</v>
      </c>
      <c r="C24" s="42">
        <v>785208</v>
      </c>
      <c r="D24" s="43" t="s">
        <v>29</v>
      </c>
      <c r="E24" s="44">
        <v>157041.60000000001</v>
      </c>
      <c r="F24" s="45"/>
      <c r="G24" s="45"/>
      <c r="H24" s="45"/>
    </row>
    <row r="25" spans="1:8" s="46" customFormat="1" ht="30" x14ac:dyDescent="0.25">
      <c r="A25" s="40" t="s">
        <v>30</v>
      </c>
      <c r="B25" s="41" t="s">
        <v>31</v>
      </c>
      <c r="C25" s="47">
        <v>28608.64163616965</v>
      </c>
      <c r="D25" s="43" t="s">
        <v>32</v>
      </c>
      <c r="E25" s="44">
        <v>6546.6000000000058</v>
      </c>
      <c r="F25" s="45"/>
      <c r="G25" s="45"/>
      <c r="H25" s="45"/>
    </row>
    <row r="26" spans="1:8" s="46" customFormat="1" ht="30" x14ac:dyDescent="0.25">
      <c r="A26" s="40" t="s">
        <v>33</v>
      </c>
      <c r="B26" s="41" t="s">
        <v>34</v>
      </c>
      <c r="C26" s="47">
        <v>31227.281636169657</v>
      </c>
      <c r="D26" s="43" t="s">
        <v>35</v>
      </c>
      <c r="E26" s="44">
        <v>6546.6000000000058</v>
      </c>
      <c r="F26" s="45"/>
      <c r="G26" s="45"/>
      <c r="H26" s="45"/>
    </row>
    <row r="27" spans="1:8" s="46" customFormat="1" ht="29.25" x14ac:dyDescent="0.25">
      <c r="A27" s="40" t="s">
        <v>36</v>
      </c>
      <c r="B27" s="41" t="s">
        <v>37</v>
      </c>
      <c r="C27" s="47">
        <v>26964.576000000012</v>
      </c>
      <c r="D27" s="43" t="s">
        <v>29</v>
      </c>
      <c r="E27" s="44">
        <v>6544.8000000000029</v>
      </c>
      <c r="F27" s="45"/>
      <c r="G27" s="45"/>
      <c r="H27" s="45"/>
    </row>
    <row r="28" spans="1:8" s="46" customFormat="1" ht="30" x14ac:dyDescent="0.25">
      <c r="A28" s="40" t="s">
        <v>38</v>
      </c>
      <c r="B28" s="41" t="s">
        <v>39</v>
      </c>
      <c r="C28" s="47">
        <v>28600.776000000013</v>
      </c>
      <c r="D28" s="43" t="s">
        <v>29</v>
      </c>
      <c r="E28" s="44">
        <v>6544.8000000000029</v>
      </c>
      <c r="F28" s="45"/>
      <c r="G28" s="45"/>
      <c r="H28" s="45"/>
    </row>
    <row r="29" spans="1:8" s="46" customFormat="1" ht="29.25" x14ac:dyDescent="0.25">
      <c r="A29" s="40" t="s">
        <v>40</v>
      </c>
      <c r="B29" s="41" t="s">
        <v>41</v>
      </c>
      <c r="C29" s="47">
        <v>25875.660000000014</v>
      </c>
      <c r="D29" s="43" t="s">
        <v>29</v>
      </c>
      <c r="E29" s="44">
        <v>6550.8000000000029</v>
      </c>
      <c r="F29" s="45"/>
      <c r="G29" s="45"/>
      <c r="H29" s="45"/>
    </row>
    <row r="30" spans="1:8" s="46" customFormat="1" ht="30" x14ac:dyDescent="0.25">
      <c r="A30" s="40" t="s">
        <v>42</v>
      </c>
      <c r="B30" s="41" t="s">
        <v>43</v>
      </c>
      <c r="C30" s="47">
        <v>26989.296000000013</v>
      </c>
      <c r="D30" s="43" t="s">
        <v>29</v>
      </c>
      <c r="E30" s="44">
        <v>6550.8000000000029</v>
      </c>
      <c r="F30" s="45"/>
      <c r="G30" s="45"/>
      <c r="H30" s="45"/>
    </row>
    <row r="31" spans="1:8" s="49" customFormat="1" ht="28.5" x14ac:dyDescent="0.25">
      <c r="A31" s="35">
        <v>2</v>
      </c>
      <c r="B31" s="36" t="s">
        <v>44</v>
      </c>
      <c r="C31" s="37">
        <f>SUM(C32:C32)</f>
        <v>420086.28</v>
      </c>
      <c r="D31" s="48"/>
      <c r="E31" s="48"/>
    </row>
    <row r="32" spans="1:8" s="46" customFormat="1" x14ac:dyDescent="0.25">
      <c r="A32" s="40" t="s">
        <v>6</v>
      </c>
      <c r="B32" s="41" t="s">
        <v>45</v>
      </c>
      <c r="C32" s="42">
        <v>420086.28</v>
      </c>
      <c r="D32" s="43" t="s">
        <v>29</v>
      </c>
      <c r="E32" s="44">
        <v>157041.60000000001</v>
      </c>
      <c r="F32" s="45"/>
      <c r="G32" s="45"/>
      <c r="H32" s="45"/>
    </row>
    <row r="33" spans="1:8" s="49" customFormat="1" x14ac:dyDescent="0.25">
      <c r="A33" s="35" t="s">
        <v>46</v>
      </c>
      <c r="B33" s="36" t="s">
        <v>47</v>
      </c>
      <c r="C33" s="37">
        <f>C34</f>
        <v>0</v>
      </c>
      <c r="D33" s="50"/>
      <c r="E33" s="48"/>
    </row>
    <row r="34" spans="1:8" s="46" customFormat="1" x14ac:dyDescent="0.25">
      <c r="A34" s="40" t="s">
        <v>13</v>
      </c>
      <c r="B34" s="41"/>
      <c r="C34" s="42"/>
      <c r="D34" s="43"/>
      <c r="E34" s="44"/>
      <c r="F34" s="45"/>
      <c r="G34" s="45"/>
      <c r="H34" s="45"/>
    </row>
    <row r="35" spans="1:8" s="49" customFormat="1" ht="28.5" x14ac:dyDescent="0.25">
      <c r="A35" s="35" t="s">
        <v>48</v>
      </c>
      <c r="B35" s="36" t="s">
        <v>49</v>
      </c>
      <c r="C35" s="37">
        <f>SUM(C36:C58)</f>
        <v>532809.11999893305</v>
      </c>
      <c r="D35" s="48"/>
      <c r="E35" s="48"/>
    </row>
    <row r="36" spans="1:8" s="46" customFormat="1" ht="30" x14ac:dyDescent="0.25">
      <c r="A36" s="40" t="s">
        <v>50</v>
      </c>
      <c r="B36" s="51" t="s">
        <v>51</v>
      </c>
      <c r="C36" s="52">
        <v>23556.240000000002</v>
      </c>
      <c r="D36" s="53" t="s">
        <v>29</v>
      </c>
      <c r="E36" s="54">
        <v>157041.60000000001</v>
      </c>
      <c r="F36" s="45"/>
      <c r="G36" s="45"/>
      <c r="H36" s="45"/>
    </row>
    <row r="37" spans="1:8" s="46" customFormat="1" ht="30" x14ac:dyDescent="0.25">
      <c r="A37" s="40" t="s">
        <v>52</v>
      </c>
      <c r="B37" s="51" t="s">
        <v>53</v>
      </c>
      <c r="C37" s="52">
        <v>818.3245452120351</v>
      </c>
      <c r="D37" s="53" t="s">
        <v>29</v>
      </c>
      <c r="E37" s="54">
        <v>6546.6000000000058</v>
      </c>
      <c r="F37" s="45"/>
      <c r="G37" s="45"/>
      <c r="H37" s="45"/>
    </row>
    <row r="38" spans="1:8" s="46" customFormat="1" ht="29.25" x14ac:dyDescent="0.25">
      <c r="A38" s="40" t="s">
        <v>54</v>
      </c>
      <c r="B38" s="51" t="s">
        <v>55</v>
      </c>
      <c r="C38" s="52">
        <v>818.3245452120351</v>
      </c>
      <c r="D38" s="53" t="s">
        <v>29</v>
      </c>
      <c r="E38" s="54">
        <v>6546.6000000000058</v>
      </c>
      <c r="F38" s="45"/>
      <c r="G38" s="45"/>
      <c r="H38" s="45"/>
    </row>
    <row r="39" spans="1:8" s="46" customFormat="1" ht="30" x14ac:dyDescent="0.25">
      <c r="A39" s="40" t="s">
        <v>56</v>
      </c>
      <c r="B39" s="51" t="s">
        <v>57</v>
      </c>
      <c r="C39" s="52">
        <v>719.92800000000034</v>
      </c>
      <c r="D39" s="53" t="s">
        <v>29</v>
      </c>
      <c r="E39" s="54">
        <v>6544.8000000000029</v>
      </c>
      <c r="F39" s="45"/>
      <c r="G39" s="45"/>
      <c r="H39" s="45"/>
    </row>
    <row r="40" spans="1:8" s="46" customFormat="1" ht="30" x14ac:dyDescent="0.25">
      <c r="A40" s="40" t="s">
        <v>58</v>
      </c>
      <c r="B40" s="51" t="s">
        <v>59</v>
      </c>
      <c r="C40" s="52">
        <v>654.48000000000036</v>
      </c>
      <c r="D40" s="53" t="s">
        <v>29</v>
      </c>
      <c r="E40" s="54">
        <v>6544.8000000000029</v>
      </c>
      <c r="F40" s="45"/>
      <c r="G40" s="45"/>
      <c r="H40" s="45"/>
    </row>
    <row r="41" spans="1:8" s="46" customFormat="1" ht="30" x14ac:dyDescent="0.25">
      <c r="A41" s="40" t="s">
        <v>60</v>
      </c>
      <c r="B41" s="51" t="s">
        <v>61</v>
      </c>
      <c r="C41" s="52">
        <v>720.58800000000031</v>
      </c>
      <c r="D41" s="53" t="s">
        <v>29</v>
      </c>
      <c r="E41" s="54">
        <v>6550.8000000000029</v>
      </c>
      <c r="F41" s="45"/>
      <c r="G41" s="45"/>
      <c r="H41" s="45"/>
    </row>
    <row r="42" spans="1:8" s="46" customFormat="1" ht="30" x14ac:dyDescent="0.25">
      <c r="A42" s="40" t="s">
        <v>62</v>
      </c>
      <c r="B42" s="51" t="s">
        <v>63</v>
      </c>
      <c r="C42" s="52">
        <v>655.08000000000038</v>
      </c>
      <c r="D42" s="53" t="s">
        <v>29</v>
      </c>
      <c r="E42" s="54">
        <v>6550.8000000000029</v>
      </c>
      <c r="F42" s="45"/>
      <c r="G42" s="45"/>
      <c r="H42" s="45"/>
    </row>
    <row r="43" spans="1:8" s="46" customFormat="1" ht="30" x14ac:dyDescent="0.25">
      <c r="A43" s="40" t="s">
        <v>64</v>
      </c>
      <c r="B43" s="51" t="s">
        <v>65</v>
      </c>
      <c r="C43" s="52">
        <v>11778.12</v>
      </c>
      <c r="D43" s="53" t="s">
        <v>29</v>
      </c>
      <c r="E43" s="54">
        <v>157041.60000000001</v>
      </c>
      <c r="F43" s="45"/>
      <c r="G43" s="45"/>
      <c r="H43" s="45"/>
    </row>
    <row r="44" spans="1:8" s="46" customFormat="1" ht="30" x14ac:dyDescent="0.25">
      <c r="A44" s="40" t="s">
        <v>66</v>
      </c>
      <c r="B44" s="51" t="s">
        <v>67</v>
      </c>
      <c r="C44" s="52">
        <v>458.26163616962782</v>
      </c>
      <c r="D44" s="53" t="s">
        <v>29</v>
      </c>
      <c r="E44" s="54">
        <v>6546.6000000000058</v>
      </c>
      <c r="F44" s="45"/>
      <c r="G44" s="45"/>
      <c r="H44" s="45"/>
    </row>
    <row r="45" spans="1:8" s="46" customFormat="1" x14ac:dyDescent="0.25">
      <c r="A45" s="40" t="s">
        <v>68</v>
      </c>
      <c r="B45" s="51" t="s">
        <v>69</v>
      </c>
      <c r="C45" s="52">
        <v>18311.05</v>
      </c>
      <c r="D45" s="53" t="s">
        <v>29</v>
      </c>
      <c r="E45" s="54">
        <v>157041.60000000001</v>
      </c>
      <c r="F45" s="45"/>
      <c r="G45" s="45"/>
      <c r="H45" s="45"/>
    </row>
    <row r="46" spans="1:8" s="46" customFormat="1" ht="29.25" x14ac:dyDescent="0.25">
      <c r="A46" s="40" t="s">
        <v>70</v>
      </c>
      <c r="B46" s="51" t="s">
        <v>71</v>
      </c>
      <c r="C46" s="52">
        <v>720.12581808481445</v>
      </c>
      <c r="D46" s="53" t="s">
        <v>29</v>
      </c>
      <c r="E46" s="54">
        <v>6546.6000000000058</v>
      </c>
      <c r="F46" s="45"/>
      <c r="G46" s="45"/>
      <c r="H46" s="45"/>
    </row>
    <row r="47" spans="1:8" s="46" customFormat="1" ht="29.25" x14ac:dyDescent="0.25">
      <c r="A47" s="40" t="s">
        <v>72</v>
      </c>
      <c r="B47" s="51" t="s">
        <v>73</v>
      </c>
      <c r="C47" s="52">
        <v>720.12581808481445</v>
      </c>
      <c r="D47" s="53" t="s">
        <v>29</v>
      </c>
      <c r="E47" s="54">
        <v>6546.6000000000058</v>
      </c>
      <c r="F47" s="45"/>
      <c r="G47" s="45"/>
      <c r="H47" s="45"/>
    </row>
    <row r="48" spans="1:8" s="46" customFormat="1" ht="29.25" x14ac:dyDescent="0.25">
      <c r="A48" s="40" t="s">
        <v>74</v>
      </c>
      <c r="B48" s="51" t="s">
        <v>75</v>
      </c>
      <c r="C48" s="52">
        <v>850.82400000000018</v>
      </c>
      <c r="D48" s="53" t="s">
        <v>29</v>
      </c>
      <c r="E48" s="54">
        <v>6544.8000000000029</v>
      </c>
      <c r="F48" s="45"/>
      <c r="G48" s="45"/>
      <c r="H48" s="45"/>
    </row>
    <row r="49" spans="1:8" s="46" customFormat="1" ht="29.25" x14ac:dyDescent="0.25">
      <c r="A49" s="40" t="s">
        <v>76</v>
      </c>
      <c r="B49" s="51" t="s">
        <v>77</v>
      </c>
      <c r="C49" s="52">
        <v>850.82400000000018</v>
      </c>
      <c r="D49" s="53" t="s">
        <v>29</v>
      </c>
      <c r="E49" s="54">
        <v>6544.8000000000029</v>
      </c>
      <c r="F49" s="45"/>
      <c r="G49" s="45"/>
      <c r="H49" s="45"/>
    </row>
    <row r="50" spans="1:8" s="46" customFormat="1" ht="29.25" x14ac:dyDescent="0.25">
      <c r="A50" s="40" t="s">
        <v>78</v>
      </c>
      <c r="B50" s="51" t="s">
        <v>79</v>
      </c>
      <c r="C50" s="52">
        <v>655.08000000000038</v>
      </c>
      <c r="D50" s="53" t="s">
        <v>29</v>
      </c>
      <c r="E50" s="54">
        <v>6550.8000000000029</v>
      </c>
      <c r="F50" s="45"/>
      <c r="G50" s="45"/>
      <c r="H50" s="45"/>
    </row>
    <row r="51" spans="1:8" s="46" customFormat="1" ht="29.25" x14ac:dyDescent="0.25">
      <c r="A51" s="40" t="s">
        <v>80</v>
      </c>
      <c r="B51" s="51" t="s">
        <v>81</v>
      </c>
      <c r="C51" s="52">
        <v>655.08000000000038</v>
      </c>
      <c r="D51" s="53" t="s">
        <v>29</v>
      </c>
      <c r="E51" s="54">
        <v>6550.8000000000029</v>
      </c>
      <c r="F51" s="45"/>
      <c r="G51" s="45"/>
      <c r="H51" s="45"/>
    </row>
    <row r="52" spans="1:8" s="46" customFormat="1" ht="30" x14ac:dyDescent="0.25">
      <c r="A52" s="40" t="s">
        <v>82</v>
      </c>
      <c r="B52" s="51" t="s">
        <v>83</v>
      </c>
      <c r="C52" s="52">
        <v>386322.34</v>
      </c>
      <c r="D52" s="53" t="s">
        <v>29</v>
      </c>
      <c r="E52" s="54">
        <v>157041.60000000001</v>
      </c>
      <c r="F52" s="45"/>
      <c r="G52" s="45"/>
      <c r="H52" s="45"/>
    </row>
    <row r="53" spans="1:8" s="46" customFormat="1" ht="30" x14ac:dyDescent="0.25">
      <c r="A53" s="40" t="s">
        <v>84</v>
      </c>
      <c r="B53" s="51" t="s">
        <v>85</v>
      </c>
      <c r="C53" s="52">
        <v>14140.655818084826</v>
      </c>
      <c r="D53" s="53" t="s">
        <v>29</v>
      </c>
      <c r="E53" s="54">
        <v>6546.6000000000058</v>
      </c>
      <c r="F53" s="45"/>
      <c r="G53" s="45"/>
      <c r="H53" s="45"/>
    </row>
    <row r="54" spans="1:8" s="46" customFormat="1" ht="30" x14ac:dyDescent="0.25">
      <c r="A54" s="40" t="s">
        <v>86</v>
      </c>
      <c r="B54" s="51" t="s">
        <v>87</v>
      </c>
      <c r="C54" s="52">
        <v>14795.315818084828</v>
      </c>
      <c r="D54" s="53" t="s">
        <v>29</v>
      </c>
      <c r="E54" s="54">
        <v>6546.6000000000058</v>
      </c>
      <c r="F54" s="45"/>
      <c r="G54" s="45"/>
      <c r="H54" s="45"/>
    </row>
    <row r="55" spans="1:8" s="46" customFormat="1" ht="30" x14ac:dyDescent="0.25">
      <c r="A55" s="40" t="s">
        <v>88</v>
      </c>
      <c r="B55" s="51" t="s">
        <v>89</v>
      </c>
      <c r="C55" s="52">
        <v>13482.288000000006</v>
      </c>
      <c r="D55" s="53" t="s">
        <v>29</v>
      </c>
      <c r="E55" s="54">
        <v>6544.8000000000029</v>
      </c>
      <c r="F55" s="45"/>
      <c r="G55" s="45"/>
      <c r="H55" s="45"/>
    </row>
    <row r="56" spans="1:8" s="46" customFormat="1" ht="30" x14ac:dyDescent="0.25">
      <c r="A56" s="40" t="s">
        <v>90</v>
      </c>
      <c r="B56" s="51" t="s">
        <v>91</v>
      </c>
      <c r="C56" s="52">
        <v>14136.768000000007</v>
      </c>
      <c r="D56" s="53" t="s">
        <v>29</v>
      </c>
      <c r="E56" s="54">
        <v>6544.8000000000029</v>
      </c>
      <c r="F56" s="45"/>
      <c r="G56" s="45"/>
      <c r="H56" s="45"/>
    </row>
    <row r="57" spans="1:8" s="46" customFormat="1" ht="30" x14ac:dyDescent="0.25">
      <c r="A57" s="40" t="s">
        <v>92</v>
      </c>
      <c r="B57" s="51" t="s">
        <v>93</v>
      </c>
      <c r="C57" s="52">
        <v>13494.648000000007</v>
      </c>
      <c r="D57" s="53" t="s">
        <v>29</v>
      </c>
      <c r="E57" s="54">
        <v>6550.8000000000029</v>
      </c>
      <c r="F57" s="45"/>
      <c r="G57" s="45"/>
      <c r="H57" s="45"/>
    </row>
    <row r="58" spans="1:8" s="46" customFormat="1" ht="30" x14ac:dyDescent="0.25">
      <c r="A58" s="40" t="s">
        <v>94</v>
      </c>
      <c r="B58" s="51" t="s">
        <v>95</v>
      </c>
      <c r="C58" s="52">
        <v>13494.648000000007</v>
      </c>
      <c r="D58" s="53" t="s">
        <v>29</v>
      </c>
      <c r="E58" s="54">
        <v>6550.8000000000029</v>
      </c>
      <c r="F58" s="45"/>
      <c r="G58" s="45"/>
      <c r="H58" s="45"/>
    </row>
    <row r="59" spans="1:8" ht="42.75" outlineLevel="1" x14ac:dyDescent="0.25">
      <c r="A59" s="35" t="s">
        <v>96</v>
      </c>
      <c r="B59" s="36" t="s">
        <v>97</v>
      </c>
      <c r="C59" s="55">
        <f>SUM(C60:C78)</f>
        <v>283825.21000000002</v>
      </c>
      <c r="D59" s="56"/>
      <c r="E59" s="56"/>
      <c r="F59" s="39"/>
      <c r="G59" s="39"/>
    </row>
    <row r="60" spans="1:8" outlineLevel="1" x14ac:dyDescent="0.25">
      <c r="A60" s="30" t="s">
        <v>98</v>
      </c>
      <c r="B60" s="57" t="s">
        <v>99</v>
      </c>
      <c r="C60" s="58">
        <v>870.13</v>
      </c>
      <c r="D60" s="59" t="s">
        <v>100</v>
      </c>
      <c r="E60" s="59">
        <v>1</v>
      </c>
      <c r="F60" s="39"/>
      <c r="G60" s="39"/>
    </row>
    <row r="61" spans="1:8" outlineLevel="1" x14ac:dyDescent="0.25">
      <c r="A61" s="30" t="s">
        <v>101</v>
      </c>
      <c r="B61" s="57" t="s">
        <v>102</v>
      </c>
      <c r="C61" s="58">
        <v>812.54</v>
      </c>
      <c r="D61" s="59" t="s">
        <v>103</v>
      </c>
      <c r="E61" s="59">
        <v>1</v>
      </c>
      <c r="F61" s="39"/>
      <c r="G61" s="39"/>
    </row>
    <row r="62" spans="1:8" ht="30" customHeight="1" outlineLevel="1" x14ac:dyDescent="0.25">
      <c r="A62" s="30" t="s">
        <v>104</v>
      </c>
      <c r="B62" s="57" t="s">
        <v>105</v>
      </c>
      <c r="C62" s="58">
        <v>2727.23</v>
      </c>
      <c r="D62" s="59" t="s">
        <v>106</v>
      </c>
      <c r="E62" s="59">
        <v>1</v>
      </c>
      <c r="F62" s="39"/>
      <c r="G62" s="39"/>
    </row>
    <row r="63" spans="1:8" outlineLevel="1" x14ac:dyDescent="0.25">
      <c r="A63" s="30" t="s">
        <v>107</v>
      </c>
      <c r="B63" s="57" t="s">
        <v>108</v>
      </c>
      <c r="C63" s="58">
        <v>1622.25</v>
      </c>
      <c r="D63" s="59" t="s">
        <v>103</v>
      </c>
      <c r="E63" s="59">
        <v>1</v>
      </c>
      <c r="F63" s="39"/>
      <c r="G63" s="39"/>
    </row>
    <row r="64" spans="1:8" outlineLevel="1" x14ac:dyDescent="0.25">
      <c r="A64" s="30" t="s">
        <v>109</v>
      </c>
      <c r="B64" s="57" t="s">
        <v>110</v>
      </c>
      <c r="C64" s="58">
        <v>851</v>
      </c>
      <c r="D64" s="59" t="s">
        <v>103</v>
      </c>
      <c r="E64" s="59">
        <v>2</v>
      </c>
      <c r="F64" s="39"/>
      <c r="G64" s="39"/>
    </row>
    <row r="65" spans="1:7" outlineLevel="1" x14ac:dyDescent="0.25">
      <c r="A65" s="30" t="s">
        <v>111</v>
      </c>
      <c r="B65" s="57" t="s">
        <v>112</v>
      </c>
      <c r="C65" s="58">
        <v>9700.11</v>
      </c>
      <c r="D65" s="59" t="s">
        <v>103</v>
      </c>
      <c r="E65" s="59">
        <v>1</v>
      </c>
      <c r="F65" s="39"/>
      <c r="G65" s="39"/>
    </row>
    <row r="66" spans="1:7" outlineLevel="1" x14ac:dyDescent="0.25">
      <c r="A66" s="30" t="s">
        <v>113</v>
      </c>
      <c r="B66" s="57" t="s">
        <v>114</v>
      </c>
      <c r="C66" s="58">
        <v>256.8</v>
      </c>
      <c r="D66" s="59" t="s">
        <v>29</v>
      </c>
      <c r="E66" s="59">
        <v>120</v>
      </c>
      <c r="F66" s="39"/>
      <c r="G66" s="39"/>
    </row>
    <row r="67" spans="1:7" outlineLevel="1" x14ac:dyDescent="0.25">
      <c r="A67" s="30" t="s">
        <v>115</v>
      </c>
      <c r="B67" s="57" t="s">
        <v>116</v>
      </c>
      <c r="C67" s="58">
        <v>2089.08</v>
      </c>
      <c r="D67" s="59" t="s">
        <v>117</v>
      </c>
      <c r="E67" s="59">
        <v>4</v>
      </c>
      <c r="F67" s="39"/>
      <c r="G67" s="39"/>
    </row>
    <row r="68" spans="1:7" outlineLevel="1" x14ac:dyDescent="0.25">
      <c r="A68" s="30" t="s">
        <v>118</v>
      </c>
      <c r="B68" s="57" t="s">
        <v>116</v>
      </c>
      <c r="C68" s="58">
        <v>9571.49</v>
      </c>
      <c r="D68" s="59" t="s">
        <v>117</v>
      </c>
      <c r="E68" s="59">
        <v>1</v>
      </c>
      <c r="F68" s="39"/>
      <c r="G68" s="39"/>
    </row>
    <row r="69" spans="1:7" ht="30" outlineLevel="1" x14ac:dyDescent="0.25">
      <c r="A69" s="30" t="s">
        <v>119</v>
      </c>
      <c r="B69" s="57" t="s">
        <v>120</v>
      </c>
      <c r="C69" s="58">
        <v>421.01</v>
      </c>
      <c r="D69" s="59" t="s">
        <v>100</v>
      </c>
      <c r="E69" s="59">
        <v>1</v>
      </c>
      <c r="F69" s="39"/>
      <c r="G69" s="39"/>
    </row>
    <row r="70" spans="1:7" outlineLevel="1" x14ac:dyDescent="0.25">
      <c r="A70" s="30" t="s">
        <v>121</v>
      </c>
      <c r="B70" s="57" t="s">
        <v>122</v>
      </c>
      <c r="C70" s="58">
        <v>441.21</v>
      </c>
      <c r="D70" s="59" t="s">
        <v>103</v>
      </c>
      <c r="E70" s="59">
        <v>1</v>
      </c>
      <c r="F70" s="39"/>
      <c r="G70" s="39"/>
    </row>
    <row r="71" spans="1:7" outlineLevel="1" x14ac:dyDescent="0.25">
      <c r="A71" s="30" t="s">
        <v>123</v>
      </c>
      <c r="B71" s="57" t="s">
        <v>124</v>
      </c>
      <c r="C71" s="58">
        <v>2345.87</v>
      </c>
      <c r="D71" s="59" t="s">
        <v>29</v>
      </c>
      <c r="E71" s="59">
        <v>1</v>
      </c>
      <c r="F71" s="39"/>
      <c r="G71" s="39"/>
    </row>
    <row r="72" spans="1:7" outlineLevel="1" x14ac:dyDescent="0.25">
      <c r="A72" s="30" t="s">
        <v>125</v>
      </c>
      <c r="B72" s="57" t="s">
        <v>126</v>
      </c>
      <c r="C72" s="58">
        <v>5148.01</v>
      </c>
      <c r="D72" s="59" t="s">
        <v>103</v>
      </c>
      <c r="E72" s="59">
        <v>2</v>
      </c>
      <c r="F72" s="39"/>
      <c r="G72" s="39"/>
    </row>
    <row r="73" spans="1:7" outlineLevel="1" x14ac:dyDescent="0.25">
      <c r="A73" s="30" t="s">
        <v>127</v>
      </c>
      <c r="B73" s="57" t="s">
        <v>128</v>
      </c>
      <c r="C73" s="58">
        <v>1142.83</v>
      </c>
      <c r="D73" s="59" t="s">
        <v>103</v>
      </c>
      <c r="E73" s="59">
        <v>1</v>
      </c>
      <c r="F73" s="39"/>
      <c r="G73" s="39"/>
    </row>
    <row r="74" spans="1:7" outlineLevel="1" x14ac:dyDescent="0.25">
      <c r="A74" s="30" t="s">
        <v>129</v>
      </c>
      <c r="B74" s="57" t="s">
        <v>130</v>
      </c>
      <c r="C74" s="58">
        <v>692.31</v>
      </c>
      <c r="D74" s="59" t="s">
        <v>103</v>
      </c>
      <c r="E74" s="59">
        <v>1</v>
      </c>
      <c r="F74" s="39"/>
      <c r="G74" s="39"/>
    </row>
    <row r="75" spans="1:7" outlineLevel="1" x14ac:dyDescent="0.25">
      <c r="A75" s="30" t="s">
        <v>131</v>
      </c>
      <c r="B75" s="57" t="s">
        <v>132</v>
      </c>
      <c r="C75" s="58">
        <v>6382.41</v>
      </c>
      <c r="D75" s="59" t="s">
        <v>103</v>
      </c>
      <c r="E75" s="59">
        <v>3</v>
      </c>
      <c r="F75" s="39"/>
      <c r="G75" s="39"/>
    </row>
    <row r="76" spans="1:7" outlineLevel="1" x14ac:dyDescent="0.25">
      <c r="A76" s="30" t="s">
        <v>133</v>
      </c>
      <c r="B76" s="57" t="s">
        <v>134</v>
      </c>
      <c r="C76" s="58">
        <v>2221.98</v>
      </c>
      <c r="D76" s="59" t="s">
        <v>103</v>
      </c>
      <c r="E76" s="59">
        <v>1</v>
      </c>
      <c r="F76" s="39"/>
      <c r="G76" s="39"/>
    </row>
    <row r="77" spans="1:7" outlineLevel="1" x14ac:dyDescent="0.25">
      <c r="A77" s="30" t="s">
        <v>135</v>
      </c>
      <c r="B77" s="57" t="s">
        <v>136</v>
      </c>
      <c r="C77" s="58">
        <v>2528.9499999999998</v>
      </c>
      <c r="D77" s="59" t="s">
        <v>137</v>
      </c>
      <c r="E77" s="59">
        <v>5</v>
      </c>
      <c r="F77" s="39"/>
      <c r="G77" s="39"/>
    </row>
    <row r="78" spans="1:7" outlineLevel="1" x14ac:dyDescent="0.25">
      <c r="A78" s="30" t="s">
        <v>138</v>
      </c>
      <c r="B78" s="57" t="s">
        <v>139</v>
      </c>
      <c r="C78" s="58">
        <v>234000</v>
      </c>
      <c r="D78" s="59" t="s">
        <v>117</v>
      </c>
      <c r="E78" s="59">
        <v>1</v>
      </c>
      <c r="F78" s="39"/>
      <c r="G78" s="39"/>
    </row>
    <row r="79" spans="1:7" s="63" customFormat="1" ht="42.75" outlineLevel="2" x14ac:dyDescent="0.25">
      <c r="A79" s="60" t="s">
        <v>140</v>
      </c>
      <c r="B79" s="36" t="s">
        <v>141</v>
      </c>
      <c r="C79" s="61">
        <f>SUM(C80:C113)</f>
        <v>173048.24</v>
      </c>
      <c r="D79" s="62"/>
      <c r="E79" s="62"/>
    </row>
    <row r="80" spans="1:7" s="63" customFormat="1" outlineLevel="2" x14ac:dyDescent="0.25">
      <c r="A80" s="64" t="s">
        <v>142</v>
      </c>
      <c r="B80" s="65" t="s">
        <v>143</v>
      </c>
      <c r="C80" s="66">
        <v>1532.88</v>
      </c>
      <c r="D80" s="67" t="s">
        <v>144</v>
      </c>
      <c r="E80" s="68">
        <v>2</v>
      </c>
    </row>
    <row r="81" spans="1:5" s="63" customFormat="1" outlineLevel="2" x14ac:dyDescent="0.25">
      <c r="A81" s="64" t="s">
        <v>145</v>
      </c>
      <c r="B81" s="65" t="s">
        <v>143</v>
      </c>
      <c r="C81" s="66">
        <v>823.28</v>
      </c>
      <c r="D81" s="67" t="s">
        <v>146</v>
      </c>
      <c r="E81" s="68">
        <v>1</v>
      </c>
    </row>
    <row r="82" spans="1:5" s="63" customFormat="1" outlineLevel="2" x14ac:dyDescent="0.25">
      <c r="A82" s="64" t="s">
        <v>147</v>
      </c>
      <c r="B82" s="65" t="s">
        <v>148</v>
      </c>
      <c r="C82" s="66">
        <v>19844.939999999999</v>
      </c>
      <c r="D82" s="67" t="s">
        <v>29</v>
      </c>
      <c r="E82" s="68">
        <v>6</v>
      </c>
    </row>
    <row r="83" spans="1:5" s="63" customFormat="1" outlineLevel="2" x14ac:dyDescent="0.25">
      <c r="A83" s="64" t="s">
        <v>149</v>
      </c>
      <c r="B83" s="65" t="s">
        <v>150</v>
      </c>
      <c r="C83" s="66">
        <v>6099.48</v>
      </c>
      <c r="D83" s="67" t="s">
        <v>29</v>
      </c>
      <c r="E83" s="68">
        <v>4.5</v>
      </c>
    </row>
    <row r="84" spans="1:5" s="63" customFormat="1" outlineLevel="2" x14ac:dyDescent="0.25">
      <c r="A84" s="64" t="s">
        <v>151</v>
      </c>
      <c r="B84" s="65" t="s">
        <v>152</v>
      </c>
      <c r="C84" s="66">
        <v>791.26</v>
      </c>
      <c r="D84" s="67" t="s">
        <v>103</v>
      </c>
      <c r="E84" s="68">
        <v>1</v>
      </c>
    </row>
    <row r="85" spans="1:5" s="63" customFormat="1" outlineLevel="2" x14ac:dyDescent="0.25">
      <c r="A85" s="64" t="s">
        <v>153</v>
      </c>
      <c r="B85" s="65" t="s">
        <v>154</v>
      </c>
      <c r="C85" s="66">
        <v>483.98</v>
      </c>
      <c r="D85" s="67" t="s">
        <v>103</v>
      </c>
      <c r="E85" s="68">
        <v>1</v>
      </c>
    </row>
    <row r="86" spans="1:5" s="63" customFormat="1" outlineLevel="2" x14ac:dyDescent="0.25">
      <c r="A86" s="64" t="s">
        <v>155</v>
      </c>
      <c r="B86" s="65" t="s">
        <v>156</v>
      </c>
      <c r="C86" s="66">
        <v>3955.82</v>
      </c>
      <c r="D86" s="67" t="s">
        <v>103</v>
      </c>
      <c r="E86" s="68">
        <v>1</v>
      </c>
    </row>
    <row r="87" spans="1:5" s="63" customFormat="1" outlineLevel="2" x14ac:dyDescent="0.25">
      <c r="A87" s="64" t="s">
        <v>157</v>
      </c>
      <c r="B87" s="65" t="s">
        <v>158</v>
      </c>
      <c r="C87" s="66">
        <v>799.3</v>
      </c>
      <c r="D87" s="67" t="s">
        <v>103</v>
      </c>
      <c r="E87" s="68">
        <v>1</v>
      </c>
    </row>
    <row r="88" spans="1:5" s="63" customFormat="1" outlineLevel="2" x14ac:dyDescent="0.25">
      <c r="A88" s="64" t="s">
        <v>159</v>
      </c>
      <c r="B88" s="65" t="s">
        <v>160</v>
      </c>
      <c r="C88" s="66">
        <v>866.4</v>
      </c>
      <c r="D88" s="67" t="s">
        <v>161</v>
      </c>
      <c r="E88" s="68">
        <v>2</v>
      </c>
    </row>
    <row r="89" spans="1:5" s="63" customFormat="1" ht="30" outlineLevel="2" x14ac:dyDescent="0.25">
      <c r="A89" s="64" t="s">
        <v>162</v>
      </c>
      <c r="B89" s="65" t="s">
        <v>163</v>
      </c>
      <c r="C89" s="66">
        <v>3931.24</v>
      </c>
      <c r="D89" s="67" t="s">
        <v>117</v>
      </c>
      <c r="E89" s="68">
        <v>2</v>
      </c>
    </row>
    <row r="90" spans="1:5" s="63" customFormat="1" outlineLevel="2" x14ac:dyDescent="0.25">
      <c r="A90" s="64" t="s">
        <v>164</v>
      </c>
      <c r="B90" s="65" t="s">
        <v>165</v>
      </c>
      <c r="C90" s="66">
        <v>5527.08</v>
      </c>
      <c r="D90" s="67" t="s">
        <v>106</v>
      </c>
      <c r="E90" s="68">
        <v>9</v>
      </c>
    </row>
    <row r="91" spans="1:5" s="63" customFormat="1" outlineLevel="2" x14ac:dyDescent="0.25">
      <c r="A91" s="64" t="s">
        <v>166</v>
      </c>
      <c r="B91" s="65" t="s">
        <v>167</v>
      </c>
      <c r="C91" s="66">
        <v>1401.5</v>
      </c>
      <c r="D91" s="67" t="s">
        <v>103</v>
      </c>
      <c r="E91" s="68">
        <v>2</v>
      </c>
    </row>
    <row r="92" spans="1:5" s="63" customFormat="1" outlineLevel="2" x14ac:dyDescent="0.25">
      <c r="A92" s="64" t="s">
        <v>168</v>
      </c>
      <c r="B92" s="65" t="s">
        <v>167</v>
      </c>
      <c r="C92" s="66">
        <v>573.07000000000005</v>
      </c>
      <c r="D92" s="67" t="s">
        <v>103</v>
      </c>
      <c r="E92" s="68">
        <v>1</v>
      </c>
    </row>
    <row r="93" spans="1:5" s="63" customFormat="1" outlineLevel="2" x14ac:dyDescent="0.25">
      <c r="A93" s="64" t="s">
        <v>169</v>
      </c>
      <c r="B93" s="65" t="s">
        <v>170</v>
      </c>
      <c r="C93" s="66">
        <v>800.28</v>
      </c>
      <c r="D93" s="67" t="s">
        <v>103</v>
      </c>
      <c r="E93" s="68">
        <v>1</v>
      </c>
    </row>
    <row r="94" spans="1:5" s="63" customFormat="1" outlineLevel="2" x14ac:dyDescent="0.25">
      <c r="A94" s="64" t="s">
        <v>171</v>
      </c>
      <c r="B94" s="65" t="s">
        <v>172</v>
      </c>
      <c r="C94" s="66">
        <v>567.87</v>
      </c>
      <c r="D94" s="67" t="s">
        <v>117</v>
      </c>
      <c r="E94" s="68">
        <v>1</v>
      </c>
    </row>
    <row r="95" spans="1:5" s="63" customFormat="1" outlineLevel="2" x14ac:dyDescent="0.25">
      <c r="A95" s="64" t="s">
        <v>173</v>
      </c>
      <c r="B95" s="65" t="s">
        <v>172</v>
      </c>
      <c r="C95" s="66">
        <v>3215.64</v>
      </c>
      <c r="D95" s="67" t="s">
        <v>174</v>
      </c>
      <c r="E95" s="68">
        <v>3</v>
      </c>
    </row>
    <row r="96" spans="1:5" s="63" customFormat="1" outlineLevel="2" x14ac:dyDescent="0.25">
      <c r="A96" s="64" t="s">
        <v>175</v>
      </c>
      <c r="B96" s="65" t="s">
        <v>176</v>
      </c>
      <c r="C96" s="66">
        <v>16609.25</v>
      </c>
      <c r="D96" s="67" t="s">
        <v>103</v>
      </c>
      <c r="E96" s="68">
        <v>25</v>
      </c>
    </row>
    <row r="97" spans="1:8" s="63" customFormat="1" outlineLevel="2" x14ac:dyDescent="0.25">
      <c r="A97" s="64" t="s">
        <v>177</v>
      </c>
      <c r="B97" s="65" t="s">
        <v>178</v>
      </c>
      <c r="C97" s="66">
        <v>7766.64</v>
      </c>
      <c r="D97" s="67" t="s">
        <v>103</v>
      </c>
      <c r="E97" s="68">
        <v>7</v>
      </c>
    </row>
    <row r="98" spans="1:8" s="63" customFormat="1" outlineLevel="2" x14ac:dyDescent="0.25">
      <c r="A98" s="64" t="s">
        <v>179</v>
      </c>
      <c r="B98" s="65" t="s">
        <v>180</v>
      </c>
      <c r="C98" s="66">
        <v>2644.71</v>
      </c>
      <c r="D98" s="67" t="s">
        <v>181</v>
      </c>
      <c r="E98" s="68">
        <v>3</v>
      </c>
    </row>
    <row r="99" spans="1:8" s="63" customFormat="1" outlineLevel="2" x14ac:dyDescent="0.25">
      <c r="A99" s="64" t="s">
        <v>182</v>
      </c>
      <c r="B99" s="65" t="s">
        <v>183</v>
      </c>
      <c r="C99" s="66">
        <v>617.16</v>
      </c>
      <c r="D99" s="67" t="s">
        <v>117</v>
      </c>
      <c r="E99" s="68">
        <v>1</v>
      </c>
    </row>
    <row r="100" spans="1:8" s="63" customFormat="1" outlineLevel="2" x14ac:dyDescent="0.25">
      <c r="A100" s="64" t="s">
        <v>184</v>
      </c>
      <c r="B100" s="65" t="s">
        <v>185</v>
      </c>
      <c r="C100" s="66">
        <v>438.34</v>
      </c>
      <c r="D100" s="67" t="s">
        <v>146</v>
      </c>
      <c r="E100" s="68">
        <v>1</v>
      </c>
    </row>
    <row r="101" spans="1:8" s="63" customFormat="1" outlineLevel="2" x14ac:dyDescent="0.25">
      <c r="A101" s="64" t="s">
        <v>186</v>
      </c>
      <c r="B101" s="65" t="s">
        <v>187</v>
      </c>
      <c r="C101" s="66">
        <v>3014.9</v>
      </c>
      <c r="D101" s="67" t="s">
        <v>103</v>
      </c>
      <c r="E101" s="68">
        <v>10</v>
      </c>
    </row>
    <row r="102" spans="1:8" s="63" customFormat="1" outlineLevel="2" x14ac:dyDescent="0.25">
      <c r="A102" s="64" t="s">
        <v>188</v>
      </c>
      <c r="B102" s="65" t="s">
        <v>189</v>
      </c>
      <c r="C102" s="66">
        <v>16534.560000000001</v>
      </c>
      <c r="D102" s="67" t="s">
        <v>106</v>
      </c>
      <c r="E102" s="68">
        <v>21</v>
      </c>
    </row>
    <row r="103" spans="1:8" s="63" customFormat="1" outlineLevel="2" x14ac:dyDescent="0.25">
      <c r="A103" s="64" t="s">
        <v>190</v>
      </c>
      <c r="B103" s="65" t="s">
        <v>189</v>
      </c>
      <c r="C103" s="66">
        <v>45257.4</v>
      </c>
      <c r="D103" s="67" t="s">
        <v>106</v>
      </c>
      <c r="E103" s="68">
        <v>36</v>
      </c>
    </row>
    <row r="104" spans="1:8" s="63" customFormat="1" outlineLevel="2" x14ac:dyDescent="0.25">
      <c r="A104" s="64" t="s">
        <v>191</v>
      </c>
      <c r="B104" s="65" t="s">
        <v>192</v>
      </c>
      <c r="C104" s="66">
        <v>1475.58</v>
      </c>
      <c r="D104" s="67" t="s">
        <v>193</v>
      </c>
      <c r="E104" s="68">
        <v>2</v>
      </c>
    </row>
    <row r="105" spans="1:8" s="63" customFormat="1" outlineLevel="2" x14ac:dyDescent="0.25">
      <c r="A105" s="64" t="s">
        <v>194</v>
      </c>
      <c r="B105" s="65" t="s">
        <v>195</v>
      </c>
      <c r="C105" s="66">
        <v>5622.87</v>
      </c>
      <c r="D105" s="67" t="s">
        <v>196</v>
      </c>
      <c r="E105" s="68">
        <v>1</v>
      </c>
    </row>
    <row r="106" spans="1:8" s="63" customFormat="1" outlineLevel="2" x14ac:dyDescent="0.25">
      <c r="A106" s="64" t="s">
        <v>197</v>
      </c>
      <c r="B106" s="65" t="s">
        <v>198</v>
      </c>
      <c r="C106" s="66">
        <v>4112.1499999999996</v>
      </c>
      <c r="D106" s="67" t="s">
        <v>106</v>
      </c>
      <c r="E106" s="68">
        <v>7</v>
      </c>
    </row>
    <row r="107" spans="1:8" s="46" customFormat="1" x14ac:dyDescent="0.25">
      <c r="A107" s="64" t="s">
        <v>199</v>
      </c>
      <c r="B107" s="41" t="s">
        <v>200</v>
      </c>
      <c r="C107" s="42">
        <v>2067.34</v>
      </c>
      <c r="D107" s="43" t="s">
        <v>106</v>
      </c>
      <c r="E107" s="44">
        <v>2</v>
      </c>
      <c r="F107" s="45"/>
      <c r="G107" s="45"/>
      <c r="H107" s="45"/>
    </row>
    <row r="108" spans="1:8" s="46" customFormat="1" x14ac:dyDescent="0.25">
      <c r="A108" s="64" t="s">
        <v>201</v>
      </c>
      <c r="B108" s="41" t="s">
        <v>202</v>
      </c>
      <c r="C108" s="42">
        <v>1472.48</v>
      </c>
      <c r="D108" s="43" t="s">
        <v>103</v>
      </c>
      <c r="E108" s="44">
        <v>4</v>
      </c>
      <c r="F108" s="45"/>
      <c r="G108" s="45"/>
      <c r="H108" s="45"/>
    </row>
    <row r="109" spans="1:8" s="46" customFormat="1" x14ac:dyDescent="0.25">
      <c r="A109" s="64" t="s">
        <v>203</v>
      </c>
      <c r="B109" s="41" t="s">
        <v>204</v>
      </c>
      <c r="C109" s="42">
        <v>948.08</v>
      </c>
      <c r="D109" s="43" t="s">
        <v>103</v>
      </c>
      <c r="E109" s="44">
        <v>2</v>
      </c>
      <c r="F109" s="45"/>
      <c r="G109" s="45"/>
      <c r="H109" s="45"/>
    </row>
    <row r="110" spans="1:8" s="46" customFormat="1" x14ac:dyDescent="0.25">
      <c r="A110" s="64" t="s">
        <v>205</v>
      </c>
      <c r="B110" s="41" t="s">
        <v>206</v>
      </c>
      <c r="C110" s="42">
        <v>3750.29</v>
      </c>
      <c r="D110" s="43" t="s">
        <v>106</v>
      </c>
      <c r="E110" s="44">
        <v>2</v>
      </c>
      <c r="F110" s="45"/>
      <c r="G110" s="45"/>
      <c r="H110" s="45"/>
    </row>
    <row r="111" spans="1:8" s="46" customFormat="1" x14ac:dyDescent="0.25">
      <c r="A111" s="64" t="s">
        <v>207</v>
      </c>
      <c r="B111" s="41" t="s">
        <v>208</v>
      </c>
      <c r="C111" s="42">
        <v>2866.41</v>
      </c>
      <c r="D111" s="43" t="s">
        <v>103</v>
      </c>
      <c r="E111" s="44">
        <v>1</v>
      </c>
      <c r="F111" s="45"/>
      <c r="G111" s="45"/>
      <c r="H111" s="45"/>
    </row>
    <row r="112" spans="1:8" s="46" customFormat="1" x14ac:dyDescent="0.25">
      <c r="A112" s="64" t="s">
        <v>209</v>
      </c>
      <c r="B112" s="41" t="s">
        <v>208</v>
      </c>
      <c r="C112" s="42">
        <v>2773.38</v>
      </c>
      <c r="D112" s="43" t="s">
        <v>103</v>
      </c>
      <c r="E112" s="44">
        <v>1</v>
      </c>
      <c r="F112" s="45"/>
      <c r="G112" s="45"/>
      <c r="H112" s="45"/>
    </row>
    <row r="113" spans="1:8" s="46" customFormat="1" x14ac:dyDescent="0.25">
      <c r="A113" s="64" t="s">
        <v>210</v>
      </c>
      <c r="B113" s="41" t="s">
        <v>211</v>
      </c>
      <c r="C113" s="42">
        <v>3862.68</v>
      </c>
      <c r="D113" s="43" t="s">
        <v>212</v>
      </c>
      <c r="E113" s="44">
        <v>2</v>
      </c>
      <c r="F113" s="45"/>
      <c r="G113" s="45"/>
      <c r="H113" s="45"/>
    </row>
    <row r="114" spans="1:8" s="63" customFormat="1" ht="28.5" outlineLevel="2" x14ac:dyDescent="0.25">
      <c r="A114" s="60" t="s">
        <v>213</v>
      </c>
      <c r="B114" s="36" t="s">
        <v>214</v>
      </c>
      <c r="C114" s="61">
        <v>0</v>
      </c>
      <c r="D114" s="62"/>
      <c r="E114" s="62"/>
    </row>
    <row r="115" spans="1:8" s="63" customFormat="1" ht="28.5" outlineLevel="2" x14ac:dyDescent="0.25">
      <c r="A115" s="60" t="s">
        <v>215</v>
      </c>
      <c r="B115" s="36" t="s">
        <v>216</v>
      </c>
      <c r="C115" s="61">
        <f>SUM(C116:C122)</f>
        <v>889061.34370936267</v>
      </c>
      <c r="D115" s="62"/>
      <c r="E115" s="62"/>
    </row>
    <row r="116" spans="1:8" s="63" customFormat="1" outlineLevel="2" x14ac:dyDescent="0.25">
      <c r="A116" s="69"/>
      <c r="B116" s="65" t="s">
        <v>217</v>
      </c>
      <c r="C116" s="66">
        <v>720977.99</v>
      </c>
      <c r="D116" s="67" t="s">
        <v>29</v>
      </c>
      <c r="E116" s="67">
        <v>157041.60000000001</v>
      </c>
    </row>
    <row r="117" spans="1:8" s="63" customFormat="1" ht="30" outlineLevel="2" x14ac:dyDescent="0.25">
      <c r="A117" s="69"/>
      <c r="B117" s="65" t="s">
        <v>218</v>
      </c>
      <c r="C117" s="66">
        <v>30061.987527447367</v>
      </c>
      <c r="D117" s="67" t="s">
        <v>29</v>
      </c>
      <c r="E117" s="67">
        <v>6546.6000000000058</v>
      </c>
    </row>
    <row r="118" spans="1:8" s="63" customFormat="1" ht="29.25" outlineLevel="2" x14ac:dyDescent="0.25">
      <c r="A118" s="69"/>
      <c r="B118" s="65" t="s">
        <v>219</v>
      </c>
      <c r="C118" s="66">
        <v>28084.914181915217</v>
      </c>
      <c r="D118" s="67" t="s">
        <v>29</v>
      </c>
      <c r="E118" s="67">
        <v>6546.6000000000058</v>
      </c>
    </row>
    <row r="119" spans="1:8" s="63" customFormat="1" ht="29.25" outlineLevel="2" x14ac:dyDescent="0.25">
      <c r="A119" s="69"/>
      <c r="B119" s="65" t="s">
        <v>220</v>
      </c>
      <c r="C119" s="66">
        <v>28077.192000000014</v>
      </c>
      <c r="D119" s="67" t="s">
        <v>29</v>
      </c>
      <c r="E119" s="67">
        <v>6544.8000000000029</v>
      </c>
    </row>
    <row r="120" spans="1:8" s="63" customFormat="1" ht="29.25" outlineLevel="2" x14ac:dyDescent="0.25">
      <c r="A120" s="69"/>
      <c r="B120" s="65" t="s">
        <v>221</v>
      </c>
      <c r="C120" s="66">
        <v>28077.192000000014</v>
      </c>
      <c r="D120" s="67" t="s">
        <v>29</v>
      </c>
      <c r="E120" s="67">
        <v>6544.8000000000029</v>
      </c>
    </row>
    <row r="121" spans="1:8" s="63" customFormat="1" ht="29.25" outlineLevel="2" x14ac:dyDescent="0.25">
      <c r="A121" s="69"/>
      <c r="B121" s="65" t="s">
        <v>222</v>
      </c>
      <c r="C121" s="66">
        <v>26530.740000000009</v>
      </c>
      <c r="D121" s="67" t="s">
        <v>29</v>
      </c>
      <c r="E121" s="67">
        <v>6550.8000000000029</v>
      </c>
    </row>
    <row r="122" spans="1:8" s="63" customFormat="1" ht="29.25" outlineLevel="2" x14ac:dyDescent="0.25">
      <c r="A122" s="69"/>
      <c r="B122" s="65" t="s">
        <v>223</v>
      </c>
      <c r="C122" s="66">
        <v>27251.328000000012</v>
      </c>
      <c r="D122" s="67" t="s">
        <v>29</v>
      </c>
      <c r="E122" s="67">
        <v>6550.8000000000029</v>
      </c>
    </row>
    <row r="123" spans="1:8" s="63" customFormat="1" outlineLevel="2" x14ac:dyDescent="0.25">
      <c r="A123" s="60" t="s">
        <v>224</v>
      </c>
      <c r="B123" s="36" t="s">
        <v>225</v>
      </c>
      <c r="C123" s="61">
        <v>0</v>
      </c>
      <c r="D123" s="62"/>
      <c r="E123" s="62"/>
    </row>
    <row r="124" spans="1:8" s="63" customFormat="1" ht="28.5" outlineLevel="2" x14ac:dyDescent="0.25">
      <c r="A124" s="60" t="s">
        <v>226</v>
      </c>
      <c r="B124" s="36" t="s">
        <v>227</v>
      </c>
      <c r="C124" s="61">
        <f>SUM(C125:C125)</f>
        <v>0</v>
      </c>
      <c r="D124" s="62"/>
      <c r="E124" s="62"/>
    </row>
    <row r="125" spans="1:8" s="46" customFormat="1" x14ac:dyDescent="0.25">
      <c r="A125" s="40" t="s">
        <v>228</v>
      </c>
      <c r="B125" s="41"/>
      <c r="C125" s="42"/>
      <c r="D125" s="43"/>
      <c r="E125" s="44"/>
      <c r="F125" s="45"/>
      <c r="G125" s="45"/>
      <c r="H125" s="45"/>
    </row>
    <row r="126" spans="1:8" s="63" customFormat="1" ht="28.5" outlineLevel="2" x14ac:dyDescent="0.25">
      <c r="A126" s="60" t="s">
        <v>229</v>
      </c>
      <c r="B126" s="36" t="s">
        <v>230</v>
      </c>
      <c r="C126" s="61">
        <v>0</v>
      </c>
      <c r="D126" s="62"/>
      <c r="E126" s="62"/>
    </row>
    <row r="127" spans="1:8" s="63" customFormat="1" ht="28.5" outlineLevel="2" x14ac:dyDescent="0.25">
      <c r="A127" s="60" t="s">
        <v>231</v>
      </c>
      <c r="B127" s="70" t="s">
        <v>232</v>
      </c>
      <c r="C127" s="61">
        <f>SUM(C128:C134)</f>
        <v>216858.52505441333</v>
      </c>
      <c r="D127" s="62"/>
      <c r="E127" s="62"/>
    </row>
    <row r="128" spans="1:8" s="46" customFormat="1" x14ac:dyDescent="0.25">
      <c r="A128" s="40" t="s">
        <v>233</v>
      </c>
      <c r="B128" s="41" t="s">
        <v>234</v>
      </c>
      <c r="C128" s="47">
        <v>177928.13</v>
      </c>
      <c r="D128" s="43" t="s">
        <v>29</v>
      </c>
      <c r="E128" s="44">
        <v>157041.60000000001</v>
      </c>
      <c r="F128" s="45"/>
      <c r="G128" s="45"/>
      <c r="H128" s="45"/>
    </row>
    <row r="129" spans="1:8" s="46" customFormat="1" ht="29.25" x14ac:dyDescent="0.25">
      <c r="A129" s="40" t="s">
        <v>235</v>
      </c>
      <c r="B129" s="41" t="s">
        <v>236</v>
      </c>
      <c r="C129" s="47">
        <v>6598.9724725526721</v>
      </c>
      <c r="D129" s="43" t="s">
        <v>29</v>
      </c>
      <c r="E129" s="44">
        <v>6546.6000000000058</v>
      </c>
      <c r="F129" s="45"/>
      <c r="G129" s="45"/>
      <c r="H129" s="45"/>
    </row>
    <row r="130" spans="1:8" s="46" customFormat="1" ht="29.25" x14ac:dyDescent="0.25">
      <c r="A130" s="40" t="s">
        <v>237</v>
      </c>
      <c r="B130" s="41" t="s">
        <v>238</v>
      </c>
      <c r="C130" s="47">
        <v>7201.2600000000066</v>
      </c>
      <c r="D130" s="43" t="s">
        <v>29</v>
      </c>
      <c r="E130" s="44">
        <v>6546.6000000000058</v>
      </c>
      <c r="F130" s="45"/>
      <c r="G130" s="45"/>
      <c r="H130" s="45"/>
    </row>
    <row r="131" spans="1:8" s="46" customFormat="1" ht="29.25" x14ac:dyDescent="0.25">
      <c r="A131" s="40" t="s">
        <v>239</v>
      </c>
      <c r="B131" s="41" t="s">
        <v>240</v>
      </c>
      <c r="C131" s="47">
        <v>6283.0080000000034</v>
      </c>
      <c r="D131" s="43" t="s">
        <v>29</v>
      </c>
      <c r="E131" s="44">
        <v>6544.8000000000029</v>
      </c>
      <c r="F131" s="45"/>
      <c r="G131" s="45"/>
      <c r="H131" s="45"/>
    </row>
    <row r="132" spans="1:8" s="46" customFormat="1" ht="29.25" x14ac:dyDescent="0.25">
      <c r="A132" s="40" t="s">
        <v>241</v>
      </c>
      <c r="B132" s="41" t="s">
        <v>242</v>
      </c>
      <c r="C132" s="47">
        <v>6597.1585818606227</v>
      </c>
      <c r="D132" s="43" t="s">
        <v>29</v>
      </c>
      <c r="E132" s="44">
        <v>6544.8000000000029</v>
      </c>
      <c r="F132" s="45"/>
      <c r="G132" s="45"/>
      <c r="H132" s="45"/>
    </row>
    <row r="133" spans="1:8" s="46" customFormat="1" ht="29.25" x14ac:dyDescent="0.25">
      <c r="A133" s="40" t="s">
        <v>243</v>
      </c>
      <c r="B133" s="41" t="s">
        <v>244</v>
      </c>
      <c r="C133" s="47">
        <v>5961.2280000000019</v>
      </c>
      <c r="D133" s="43" t="s">
        <v>29</v>
      </c>
      <c r="E133" s="44">
        <v>6550.8000000000029</v>
      </c>
      <c r="F133" s="45"/>
      <c r="G133" s="45"/>
      <c r="H133" s="45"/>
    </row>
    <row r="134" spans="1:8" s="46" customFormat="1" ht="29.25" x14ac:dyDescent="0.25">
      <c r="A134" s="40" t="s">
        <v>245</v>
      </c>
      <c r="B134" s="41" t="s">
        <v>246</v>
      </c>
      <c r="C134" s="47">
        <v>6288.7680000000028</v>
      </c>
      <c r="D134" s="43" t="s">
        <v>29</v>
      </c>
      <c r="E134" s="44">
        <v>6550.8000000000029</v>
      </c>
      <c r="F134" s="45"/>
      <c r="G134" s="45"/>
      <c r="H134" s="45"/>
    </row>
    <row r="135" spans="1:8" s="63" customFormat="1" ht="28.5" outlineLevel="2" x14ac:dyDescent="0.25">
      <c r="A135" s="60" t="s">
        <v>247</v>
      </c>
      <c r="B135" s="36" t="s">
        <v>248</v>
      </c>
      <c r="C135" s="61">
        <f>SUM(C136:C136)</f>
        <v>0</v>
      </c>
      <c r="D135" s="62"/>
      <c r="E135" s="62"/>
    </row>
    <row r="136" spans="1:8" s="46" customFormat="1" x14ac:dyDescent="0.25">
      <c r="A136" s="40" t="s">
        <v>249</v>
      </c>
      <c r="B136" s="41" t="s">
        <v>250</v>
      </c>
      <c r="C136" s="42"/>
      <c r="D136" s="43" t="s">
        <v>29</v>
      </c>
      <c r="E136" s="44"/>
      <c r="F136" s="45"/>
      <c r="G136" s="45"/>
      <c r="H136" s="45"/>
    </row>
    <row r="137" spans="1:8" s="63" customFormat="1" ht="57" outlineLevel="2" x14ac:dyDescent="0.25">
      <c r="A137" s="60" t="s">
        <v>251</v>
      </c>
      <c r="B137" s="36" t="s">
        <v>252</v>
      </c>
      <c r="C137" s="61">
        <f>SUM(C138:C146)</f>
        <v>374897.98418159748</v>
      </c>
      <c r="D137" s="62"/>
      <c r="E137" s="62"/>
    </row>
    <row r="138" spans="1:8" s="46" customFormat="1" x14ac:dyDescent="0.25">
      <c r="A138" s="40" t="s">
        <v>253</v>
      </c>
      <c r="B138" s="41" t="s">
        <v>254</v>
      </c>
      <c r="C138" s="42">
        <v>2669.71</v>
      </c>
      <c r="D138" s="43" t="s">
        <v>29</v>
      </c>
      <c r="E138" s="44">
        <v>157041.60000000001</v>
      </c>
      <c r="F138" s="45"/>
      <c r="G138" s="45"/>
      <c r="H138" s="45"/>
    </row>
    <row r="139" spans="1:8" s="46" customFormat="1" ht="29.25" x14ac:dyDescent="0.25">
      <c r="A139" s="40" t="s">
        <v>255</v>
      </c>
      <c r="B139" s="41" t="s">
        <v>256</v>
      </c>
      <c r="C139" s="42">
        <v>111.29207265936971</v>
      </c>
      <c r="D139" s="43" t="s">
        <v>29</v>
      </c>
      <c r="E139" s="44">
        <v>6546.6000000000058</v>
      </c>
      <c r="F139" s="45"/>
      <c r="G139" s="45"/>
      <c r="H139" s="45"/>
    </row>
    <row r="140" spans="1:8" s="46" customFormat="1" ht="29.25" x14ac:dyDescent="0.25">
      <c r="A140" s="40" t="s">
        <v>257</v>
      </c>
      <c r="B140" s="41" t="s">
        <v>258</v>
      </c>
      <c r="C140" s="42">
        <v>111.29207265936971</v>
      </c>
      <c r="D140" s="43" t="s">
        <v>29</v>
      </c>
      <c r="E140" s="44">
        <v>6546.6000000000058</v>
      </c>
      <c r="F140" s="45"/>
      <c r="G140" s="45"/>
      <c r="H140" s="45"/>
    </row>
    <row r="141" spans="1:8" s="46" customFormat="1" ht="29.25" x14ac:dyDescent="0.25">
      <c r="A141" s="40" t="s">
        <v>259</v>
      </c>
      <c r="B141" s="41" t="s">
        <v>260</v>
      </c>
      <c r="C141" s="42">
        <v>111.26141813937983</v>
      </c>
      <c r="D141" s="43" t="s">
        <v>29</v>
      </c>
      <c r="E141" s="44">
        <v>6544.8000000000029</v>
      </c>
      <c r="F141" s="45"/>
      <c r="G141" s="45"/>
      <c r="H141" s="45"/>
    </row>
    <row r="142" spans="1:8" s="46" customFormat="1" ht="29.25" x14ac:dyDescent="0.25">
      <c r="A142" s="40" t="s">
        <v>261</v>
      </c>
      <c r="B142" s="41" t="s">
        <v>262</v>
      </c>
      <c r="C142" s="42">
        <v>111.26141813937983</v>
      </c>
      <c r="D142" s="43" t="s">
        <v>29</v>
      </c>
      <c r="E142" s="44">
        <v>6544.8000000000029</v>
      </c>
      <c r="F142" s="45"/>
      <c r="G142" s="45"/>
      <c r="H142" s="45"/>
    </row>
    <row r="143" spans="1:8" s="46" customFormat="1" ht="29.25" x14ac:dyDescent="0.25">
      <c r="A143" s="40" t="s">
        <v>263</v>
      </c>
      <c r="B143" s="41" t="s">
        <v>264</v>
      </c>
      <c r="C143" s="42">
        <v>111.36360000000006</v>
      </c>
      <c r="D143" s="43" t="s">
        <v>29</v>
      </c>
      <c r="E143" s="44">
        <v>6550.8000000000029</v>
      </c>
      <c r="F143" s="45"/>
      <c r="G143" s="45"/>
      <c r="H143" s="45"/>
    </row>
    <row r="144" spans="1:8" s="46" customFormat="1" ht="29.25" x14ac:dyDescent="0.25">
      <c r="A144" s="40" t="s">
        <v>265</v>
      </c>
      <c r="B144" s="41" t="s">
        <v>266</v>
      </c>
      <c r="C144" s="42">
        <v>111.36360000000006</v>
      </c>
      <c r="D144" s="43" t="s">
        <v>29</v>
      </c>
      <c r="E144" s="44">
        <v>6550.8000000000029</v>
      </c>
      <c r="F144" s="45"/>
      <c r="G144" s="45"/>
      <c r="H144" s="45"/>
    </row>
    <row r="145" spans="1:8" s="46" customFormat="1" x14ac:dyDescent="0.25">
      <c r="A145" s="40" t="s">
        <v>267</v>
      </c>
      <c r="B145" s="41" t="s">
        <v>268</v>
      </c>
      <c r="C145" s="42">
        <v>371560.44</v>
      </c>
      <c r="D145" s="43" t="s">
        <v>29</v>
      </c>
      <c r="E145" s="44">
        <v>157041.60000000001</v>
      </c>
      <c r="F145" s="45"/>
      <c r="G145" s="45"/>
      <c r="H145" s="45"/>
    </row>
    <row r="146" spans="1:8" s="46" customFormat="1" x14ac:dyDescent="0.25">
      <c r="A146" s="40"/>
      <c r="B146" s="41"/>
      <c r="C146" s="42"/>
      <c r="D146" s="43"/>
      <c r="E146" s="44"/>
      <c r="F146" s="45"/>
      <c r="G146" s="45"/>
      <c r="H146" s="45"/>
    </row>
    <row r="147" spans="1:8" s="63" customFormat="1" outlineLevel="2" x14ac:dyDescent="0.25">
      <c r="A147" s="60" t="s">
        <v>269</v>
      </c>
      <c r="B147" s="71" t="s">
        <v>270</v>
      </c>
      <c r="C147" s="72">
        <f>SUM(C148:C149)</f>
        <v>98643.960000000036</v>
      </c>
      <c r="D147" s="50"/>
      <c r="E147" s="73"/>
    </row>
    <row r="148" spans="1:8" s="63" customFormat="1" ht="21" customHeight="1" outlineLevel="2" x14ac:dyDescent="0.25">
      <c r="A148" s="64" t="s">
        <v>271</v>
      </c>
      <c r="B148" s="74" t="s">
        <v>272</v>
      </c>
      <c r="C148" s="75">
        <v>11160</v>
      </c>
      <c r="D148" s="76" t="s">
        <v>273</v>
      </c>
      <c r="E148" s="77">
        <v>186</v>
      </c>
    </row>
    <row r="149" spans="1:8" s="63" customFormat="1" ht="21" customHeight="1" outlineLevel="2" x14ac:dyDescent="0.25">
      <c r="A149" s="64" t="s">
        <v>274</v>
      </c>
      <c r="B149" s="74" t="s">
        <v>275</v>
      </c>
      <c r="C149" s="75">
        <v>87483.960000000036</v>
      </c>
      <c r="D149" s="76" t="s">
        <v>276</v>
      </c>
      <c r="E149" s="77"/>
    </row>
    <row r="150" spans="1:8" s="63" customFormat="1" outlineLevel="2" x14ac:dyDescent="0.25">
      <c r="A150" s="64" t="s">
        <v>277</v>
      </c>
      <c r="B150" s="78" t="s">
        <v>278</v>
      </c>
      <c r="C150" s="79">
        <f>C23+C31+C33+C35+C59+C79+C114+C115+C123+C124+C126+C127+C135+C137</f>
        <v>3844060.9342166455</v>
      </c>
      <c r="D150" s="67" t="s">
        <v>276</v>
      </c>
      <c r="E150" s="67"/>
      <c r="F150" s="80"/>
    </row>
    <row r="151" spans="1:8" s="63" customFormat="1" outlineLevel="2" x14ac:dyDescent="0.25">
      <c r="A151" s="64" t="s">
        <v>279</v>
      </c>
      <c r="B151" s="65" t="s">
        <v>280</v>
      </c>
      <c r="C151" s="79">
        <v>1073427.5799999998</v>
      </c>
      <c r="D151" s="67"/>
      <c r="E151" s="67"/>
      <c r="F151" s="80"/>
    </row>
    <row r="152" spans="1:8" s="63" customFormat="1" outlineLevel="2" x14ac:dyDescent="0.25">
      <c r="A152" s="64" t="s">
        <v>281</v>
      </c>
      <c r="B152" s="78" t="s">
        <v>282</v>
      </c>
      <c r="C152" s="79">
        <f>C150-C151</f>
        <v>2770633.3542166455</v>
      </c>
      <c r="D152" s="67"/>
      <c r="E152" s="67"/>
      <c r="F152" s="80"/>
    </row>
    <row r="153" spans="1:8" s="63" customFormat="1" outlineLevel="2" x14ac:dyDescent="0.25">
      <c r="A153" s="60" t="s">
        <v>283</v>
      </c>
      <c r="B153" s="36" t="s">
        <v>284</v>
      </c>
      <c r="C153" s="61">
        <f>C152*1.2</f>
        <v>3324760.0250599743</v>
      </c>
      <c r="D153" s="62" t="s">
        <v>276</v>
      </c>
      <c r="E153" s="62"/>
    </row>
    <row r="154" spans="1:8" s="63" customFormat="1" outlineLevel="2" x14ac:dyDescent="0.25">
      <c r="A154" s="81"/>
      <c r="B154" s="82"/>
      <c r="C154" s="83"/>
      <c r="D154" s="84"/>
      <c r="E154" s="84"/>
    </row>
    <row r="155" spans="1:8" x14ac:dyDescent="0.25">
      <c r="B155" s="86"/>
      <c r="C155" s="87"/>
      <c r="D155" s="88"/>
      <c r="E155" s="88"/>
    </row>
    <row r="156" spans="1:8" x14ac:dyDescent="0.25">
      <c r="B156" s="89"/>
      <c r="C156" s="90"/>
      <c r="D156" s="91"/>
      <c r="E156" s="91"/>
    </row>
    <row r="157" spans="1:8" s="63" customFormat="1" outlineLevel="2" x14ac:dyDescent="0.25">
      <c r="A157" s="81"/>
      <c r="B157" s="82"/>
      <c r="C157" s="83"/>
      <c r="D157" s="84"/>
      <c r="E157" s="84"/>
    </row>
    <row r="158" spans="1:8" x14ac:dyDescent="0.25">
      <c r="B158" s="86"/>
      <c r="C158" s="87"/>
      <c r="D158" s="88"/>
      <c r="E158" s="88"/>
      <c r="F158" s="39"/>
    </row>
    <row r="159" spans="1:8" ht="16.5" customHeight="1" x14ac:dyDescent="0.25">
      <c r="B159" s="86"/>
      <c r="C159" s="87"/>
      <c r="D159" s="88"/>
      <c r="E159" s="88"/>
    </row>
    <row r="160" spans="1:8" x14ac:dyDescent="0.25">
      <c r="B160" s="86"/>
      <c r="C160" s="87"/>
      <c r="D160" s="88"/>
      <c r="E160" s="88"/>
    </row>
    <row r="161" spans="2:5" x14ac:dyDescent="0.25">
      <c r="B161" s="86"/>
      <c r="C161" s="87"/>
      <c r="D161" s="92"/>
      <c r="E161" s="88"/>
    </row>
  </sheetData>
  <mergeCells count="22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B9:C9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1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2024-03-28T09:02:58Z</dcterms:created>
  <dcterms:modified xsi:type="dcterms:W3CDTF">2024-03-28T09:04:55Z</dcterms:modified>
</cp:coreProperties>
</file>